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01.06.2026" sheetId="2" r:id="rId1"/>
  </sheets>
  <definedNames>
    <definedName name="_xlnm.Print_Titles" localSheetId="0">'01.06.2026'!$3:$4</definedName>
  </definedNames>
  <calcPr calcId="124519"/>
</workbook>
</file>

<file path=xl/calcChain.xml><?xml version="1.0" encoding="utf-8"?>
<calcChain xmlns="http://schemas.openxmlformats.org/spreadsheetml/2006/main">
  <c r="E236" i="2"/>
  <c r="E235"/>
  <c r="E234"/>
  <c r="E233"/>
  <c r="E232"/>
  <c r="E231"/>
  <c r="E230"/>
  <c r="E228"/>
  <c r="E224"/>
  <c r="E223"/>
  <c r="E222"/>
  <c r="E221"/>
  <c r="E220"/>
  <c r="E219"/>
  <c r="E218"/>
  <c r="E217"/>
  <c r="E216"/>
  <c r="E215"/>
  <c r="E214"/>
  <c r="E213"/>
  <c r="E212"/>
  <c r="E211"/>
  <c r="E210"/>
  <c r="E209"/>
  <c r="E208"/>
  <c r="E207"/>
  <c r="E206"/>
  <c r="E205"/>
  <c r="E204"/>
  <c r="E203"/>
  <c r="E202"/>
  <c r="E201"/>
  <c r="E200"/>
  <c r="E199"/>
  <c r="E198"/>
  <c r="E197"/>
  <c r="E196"/>
  <c r="E195"/>
  <c r="E194"/>
  <c r="E193"/>
  <c r="E192"/>
  <c r="E191"/>
  <c r="E190"/>
  <c r="E188"/>
  <c r="E187"/>
  <c r="E186"/>
  <c r="E185"/>
  <c r="E184"/>
  <c r="E183"/>
  <c r="E227"/>
  <c r="E181"/>
  <c r="E178"/>
  <c r="E177"/>
  <c r="E176"/>
  <c r="E175"/>
  <c r="E174"/>
  <c r="E173"/>
  <c r="E172"/>
  <c r="E171"/>
  <c r="E170"/>
  <c r="E169"/>
  <c r="E168"/>
  <c r="E167"/>
  <c r="E166"/>
  <c r="E165"/>
  <c r="E164"/>
  <c r="E163"/>
  <c r="E162"/>
  <c r="E161"/>
  <c r="E160"/>
  <c r="E159"/>
  <c r="E158"/>
  <c r="E157"/>
  <c r="E156"/>
  <c r="E155"/>
  <c r="E154"/>
  <c r="E149"/>
  <c r="E148"/>
  <c r="E147"/>
  <c r="E146"/>
  <c r="E145"/>
  <c r="E144"/>
  <c r="E143"/>
  <c r="E142"/>
  <c r="E141"/>
  <c r="E140"/>
  <c r="E139"/>
  <c r="E138"/>
  <c r="E129"/>
  <c r="E128"/>
  <c r="E127"/>
  <c r="E126"/>
  <c r="E120"/>
  <c r="E119"/>
  <c r="E118"/>
  <c r="E117"/>
  <c r="E116"/>
  <c r="E115"/>
  <c r="E114"/>
  <c r="E113"/>
  <c r="E112"/>
  <c r="E111"/>
  <c r="E104"/>
  <c r="E103"/>
  <c r="E102"/>
  <c r="E101"/>
  <c r="E100"/>
  <c r="E99"/>
  <c r="E98"/>
  <c r="E97"/>
  <c r="E94"/>
  <c r="E93"/>
  <c r="E92"/>
  <c r="E91"/>
  <c r="E90"/>
  <c r="E89"/>
  <c r="E88"/>
  <c r="E85"/>
  <c r="E84"/>
  <c r="E83"/>
  <c r="E82"/>
  <c r="E81"/>
  <c r="E80"/>
  <c r="E79"/>
  <c r="E76"/>
  <c r="E75"/>
  <c r="E74"/>
  <c r="E67"/>
  <c r="E66"/>
  <c r="E61"/>
  <c r="E60"/>
  <c r="E59"/>
  <c r="E58"/>
  <c r="E53"/>
  <c r="E52"/>
  <c r="E51"/>
  <c r="E50"/>
  <c r="E49"/>
  <c r="E48"/>
  <c r="E47"/>
  <c r="E46"/>
  <c r="E45"/>
  <c r="E44"/>
  <c r="E43"/>
  <c r="E42"/>
  <c r="E41"/>
  <c r="E40"/>
  <c r="E39"/>
  <c r="E36"/>
  <c r="E35"/>
  <c r="E34"/>
  <c r="E33"/>
  <c r="E32"/>
  <c r="E31"/>
  <c r="E29"/>
  <c r="E28"/>
  <c r="E27"/>
  <c r="E26"/>
  <c r="E25"/>
  <c r="E24"/>
  <c r="E23"/>
  <c r="E22"/>
  <c r="E21"/>
  <c r="E20"/>
  <c r="E19"/>
  <c r="E18"/>
  <c r="E16"/>
  <c r="E15"/>
  <c r="E14"/>
  <c r="E13"/>
  <c r="E12"/>
  <c r="E10"/>
  <c r="E9"/>
  <c r="E8"/>
  <c r="E7"/>
  <c r="E6"/>
</calcChain>
</file>

<file path=xl/sharedStrings.xml><?xml version="1.0" encoding="utf-8"?>
<sst xmlns="http://schemas.openxmlformats.org/spreadsheetml/2006/main" count="582" uniqueCount="467">
  <si>
    <t>Наименование 
показателя</t>
  </si>
  <si>
    <t>Утвержденные бюджетные назначения</t>
  </si>
  <si>
    <t>Исполнено</t>
  </si>
  <si>
    <t>1</t>
  </si>
  <si>
    <t>2</t>
  </si>
  <si>
    <t>3</t>
  </si>
  <si>
    <t>4</t>
  </si>
  <si>
    <t>5</t>
  </si>
  <si>
    <t>х</t>
  </si>
  <si>
    <t>-</t>
  </si>
  <si>
    <t xml:space="preserve"> 000 1000000000 0000 000</t>
  </si>
  <si>
    <t xml:space="preserve"> 000 1010000000 0000 000</t>
  </si>
  <si>
    <t xml:space="preserve"> 000 1010200001 0000 110</t>
  </si>
  <si>
    <t xml:space="preserve"> 000 1010201001 0000 110</t>
  </si>
  <si>
    <t xml:space="preserve"> 000 1010202001 0000 110</t>
  </si>
  <si>
    <t xml:space="preserve"> 000 1010202101 0000 110</t>
  </si>
  <si>
    <t xml:space="preserve"> 000 1010203001 0000 110</t>
  </si>
  <si>
    <t xml:space="preserve"> 000 1010204001 0000 110</t>
  </si>
  <si>
    <t xml:space="preserve"> 000 1010208001 0000 110</t>
  </si>
  <si>
    <t xml:space="preserve"> 000 1010213001 0000 110</t>
  </si>
  <si>
    <t xml:space="preserve"> 000 1010214001 0000 110</t>
  </si>
  <si>
    <t xml:space="preserve"> 000 1010220001 0000 110</t>
  </si>
  <si>
    <t xml:space="preserve"> 000 1010221001 0000 110</t>
  </si>
  <si>
    <t xml:space="preserve"> 000 1010223001 0000 110</t>
  </si>
  <si>
    <t xml:space="preserve"> 000 1030000000 0000 000</t>
  </si>
  <si>
    <t xml:space="preserve"> 000 1030200001 0000 110</t>
  </si>
  <si>
    <t xml:space="preserve"> 000 1030223001 0000 110</t>
  </si>
  <si>
    <t xml:space="preserve"> 000 1030223101 0000 110</t>
  </si>
  <si>
    <t xml:space="preserve"> 000 1030224001 0000 110</t>
  </si>
  <si>
    <t xml:space="preserve"> 000 1030224101 0000 110</t>
  </si>
  <si>
    <t xml:space="preserve"> 000 1030225001 0000 110</t>
  </si>
  <si>
    <t xml:space="preserve"> 000 1030225101 0000 110</t>
  </si>
  <si>
    <t xml:space="preserve"> 000 1030226001 0000 110</t>
  </si>
  <si>
    <t xml:space="preserve"> 000 1030226101 0000 110</t>
  </si>
  <si>
    <t xml:space="preserve"> 000 1030300001 0000 110</t>
  </si>
  <si>
    <t xml:space="preserve"> 000 1050000000 0000 000</t>
  </si>
  <si>
    <t xml:space="preserve"> 000 1050100000 0000 110</t>
  </si>
  <si>
    <t xml:space="preserve"> 000 1050101001 0000 110</t>
  </si>
  <si>
    <t xml:space="preserve"> 000 1050101101 0000 110</t>
  </si>
  <si>
    <t xml:space="preserve"> 000 1050102001 0000 110</t>
  </si>
  <si>
    <t xml:space="preserve"> 000 1050102101 0000 110</t>
  </si>
  <si>
    <t xml:space="preserve"> 000 1050200002 0000 110</t>
  </si>
  <si>
    <t xml:space="preserve"> 000 1050201002 0000 110</t>
  </si>
  <si>
    <t xml:space="preserve"> 000 1050300001 0000 110</t>
  </si>
  <si>
    <t xml:space="preserve"> 000 1050301001 0000 110</t>
  </si>
  <si>
    <t xml:space="preserve"> 000 1050400002 0000 110</t>
  </si>
  <si>
    <t xml:space="preserve"> 000 1050406002 0000 110</t>
  </si>
  <si>
    <t xml:space="preserve"> 000 1060000000 0000 000</t>
  </si>
  <si>
    <t xml:space="preserve"> 000 1060100000 0000 110</t>
  </si>
  <si>
    <t xml:space="preserve"> 000 1060102014 0000 110</t>
  </si>
  <si>
    <t xml:space="preserve"> 000 1060600000 0000 110</t>
  </si>
  <si>
    <t xml:space="preserve"> 000 1060603000 0000 110</t>
  </si>
  <si>
    <t xml:space="preserve"> 000 1060603214 0000 110</t>
  </si>
  <si>
    <t xml:space="preserve"> 000 1060604000 0000 110</t>
  </si>
  <si>
    <t xml:space="preserve"> 000 1060604214 0000 110</t>
  </si>
  <si>
    <t xml:space="preserve"> 000 1080000000 0000 000</t>
  </si>
  <si>
    <t xml:space="preserve"> 000 1080300001 0000 110</t>
  </si>
  <si>
    <t xml:space="preserve"> 000 1080301001 0000 110</t>
  </si>
  <si>
    <t xml:space="preserve"> 000 1080400001 0000 110</t>
  </si>
  <si>
    <t xml:space="preserve"> 000 1080402001 0000 110</t>
  </si>
  <si>
    <t xml:space="preserve"> 000 1080700001 0000 110</t>
  </si>
  <si>
    <t xml:space="preserve"> 000 1080715001 0000 110</t>
  </si>
  <si>
    <t xml:space="preserve"> 000 1110000000 0000 000</t>
  </si>
  <si>
    <t xml:space="preserve"> 000 1110500000 0000 120</t>
  </si>
  <si>
    <t xml:space="preserve"> 000 1110501000 0000 120</t>
  </si>
  <si>
    <t xml:space="preserve"> 000 1110501214 0000 120</t>
  </si>
  <si>
    <t xml:space="preserve"> 000 1110502000 0000 120</t>
  </si>
  <si>
    <t xml:space="preserve"> 000 1110502414 0000 120</t>
  </si>
  <si>
    <t xml:space="preserve"> 000 1110503000 0000 120</t>
  </si>
  <si>
    <t xml:space="preserve"> 000 1110503414 0000 120</t>
  </si>
  <si>
    <t xml:space="preserve"> 000 1110507000 0000 120</t>
  </si>
  <si>
    <t xml:space="preserve"> 000 1110507414 0000 120</t>
  </si>
  <si>
    <t xml:space="preserve"> 000 1110540000 0000 120</t>
  </si>
  <si>
    <t xml:space="preserve"> 000 1110541000 0000 120</t>
  </si>
  <si>
    <t xml:space="preserve"> 000 1110541014 0000 120</t>
  </si>
  <si>
    <t xml:space="preserve"> 000 1110700000 0000 120</t>
  </si>
  <si>
    <t xml:space="preserve"> 000 1110701000 0000 120</t>
  </si>
  <si>
    <t xml:space="preserve"> 000 1110701414 0000 120</t>
  </si>
  <si>
    <t xml:space="preserve"> 000 1110900000 0000 120</t>
  </si>
  <si>
    <t xml:space="preserve"> 000 1110904000 0000 120</t>
  </si>
  <si>
    <t xml:space="preserve"> 000 1110904414 0000 120</t>
  </si>
  <si>
    <t xml:space="preserve"> 000 1110908000 0000 120</t>
  </si>
  <si>
    <t xml:space="preserve"> 000 1110908014 0000 120</t>
  </si>
  <si>
    <t xml:space="preserve"> 000 1130000000 0000 000</t>
  </si>
  <si>
    <t xml:space="preserve"> 000 1130100000 0000 130</t>
  </si>
  <si>
    <t xml:space="preserve"> 000 1130199000 0000 130</t>
  </si>
  <si>
    <t xml:space="preserve"> 000 1130199414 0000 130</t>
  </si>
  <si>
    <t xml:space="preserve"> 000 1130200000 0000 130</t>
  </si>
  <si>
    <t xml:space="preserve"> 000 1130206000 0000 130</t>
  </si>
  <si>
    <t xml:space="preserve"> 000 1130206414 0000 130</t>
  </si>
  <si>
    <t xml:space="preserve"> 000 1130299000 0000 130</t>
  </si>
  <si>
    <t xml:space="preserve"> 000 1130299414 0000 130</t>
  </si>
  <si>
    <t xml:space="preserve"> 000 1140000000 0000 000</t>
  </si>
  <si>
    <t xml:space="preserve"> 000 1140200000 0000 000</t>
  </si>
  <si>
    <t xml:space="preserve"> 000 1140204014 0000 410</t>
  </si>
  <si>
    <t xml:space="preserve"> 000 1140204314 0000 410</t>
  </si>
  <si>
    <t xml:space="preserve"> 000 1140600000 0000 430</t>
  </si>
  <si>
    <t xml:space="preserve"> 000 1140601000 0000 430</t>
  </si>
  <si>
    <t xml:space="preserve"> 000 1140601214 0000 430</t>
  </si>
  <si>
    <t xml:space="preserve"> 000 1140602000 0000 430</t>
  </si>
  <si>
    <t xml:space="preserve"> 000 1140602414 0000 430</t>
  </si>
  <si>
    <t xml:space="preserve"> 000 1160000000 0000 000</t>
  </si>
  <si>
    <t xml:space="preserve"> 000 1160100001 0000 140</t>
  </si>
  <si>
    <t xml:space="preserve"> 000 1160105001 0000 140</t>
  </si>
  <si>
    <t xml:space="preserve"> 000 1160105301 0000 140</t>
  </si>
  <si>
    <t xml:space="preserve"> 000 1160106001 0000 140</t>
  </si>
  <si>
    <t xml:space="preserve"> 000 1160106301 0000 140</t>
  </si>
  <si>
    <t xml:space="preserve"> 000 1160107001 0000 140</t>
  </si>
  <si>
    <t xml:space="preserve"> 000 1160107301 0000 140</t>
  </si>
  <si>
    <t xml:space="preserve"> 000 1160108001 0000 140</t>
  </si>
  <si>
    <t xml:space="preserve"> 000 1160108301 0000 140</t>
  </si>
  <si>
    <t xml:space="preserve"> 000 1160110001 0000 140</t>
  </si>
  <si>
    <t xml:space="preserve"> 000 1160110301 0000 140</t>
  </si>
  <si>
    <t xml:space="preserve"> 000 1160111001 0000 140</t>
  </si>
  <si>
    <t xml:space="preserve"> 000 1160111301 0000 140</t>
  </si>
  <si>
    <t xml:space="preserve"> 000 1160114001 0000 140</t>
  </si>
  <si>
    <t xml:space="preserve"> 000 1160114301 0000 140</t>
  </si>
  <si>
    <t xml:space="preserve"> 000 1160115001 0000 140</t>
  </si>
  <si>
    <t xml:space="preserve"> 000 1160115301 0000 140</t>
  </si>
  <si>
    <t xml:space="preserve"> 000 1160117001 0000 140</t>
  </si>
  <si>
    <t xml:space="preserve"> 000 1160117301 0000 140</t>
  </si>
  <si>
    <t xml:space="preserve"> 000 1160119001 0000 140</t>
  </si>
  <si>
    <t xml:space="preserve"> 000 1160119301 0000 140</t>
  </si>
  <si>
    <t xml:space="preserve"> 000 1160120001 0000 140</t>
  </si>
  <si>
    <t xml:space="preserve"> 000 1160120301 0000 140</t>
  </si>
  <si>
    <t xml:space="preserve"> 000 1160700000 0000 140</t>
  </si>
  <si>
    <t xml:space="preserve"> 000 1160701000 0000 140</t>
  </si>
  <si>
    <t xml:space="preserve"> 000 1160701014 0000 140</t>
  </si>
  <si>
    <t xml:space="preserve"> 000 1160709000 0000 140</t>
  </si>
  <si>
    <t xml:space="preserve"> 000 1160709014 0000 140</t>
  </si>
  <si>
    <t xml:space="preserve"> 000 1161000000 0000 140</t>
  </si>
  <si>
    <t xml:space="preserve"> 000 1161012000 0000 140</t>
  </si>
  <si>
    <t xml:space="preserve"> 000 1161012301 0000 140</t>
  </si>
  <si>
    <t xml:space="preserve"> 000 1161012901 0000 140</t>
  </si>
  <si>
    <t xml:space="preserve"> 000 1161100001 0000 140</t>
  </si>
  <si>
    <t xml:space="preserve"> 000 1161105001 0000 140</t>
  </si>
  <si>
    <t xml:space="preserve"> 000 1161800002 0000 140</t>
  </si>
  <si>
    <t xml:space="preserve"> 000 1170000000 0000 000</t>
  </si>
  <si>
    <t xml:space="preserve"> 000 1170100000 0000 180</t>
  </si>
  <si>
    <t xml:space="preserve"> 000 1170104014 0000 180</t>
  </si>
  <si>
    <t xml:space="preserve"> 000 1171500000 0000 150</t>
  </si>
  <si>
    <t xml:space="preserve"> 000 1171502014 0000 150</t>
  </si>
  <si>
    <t xml:space="preserve"> 000 2000000000 0000 000</t>
  </si>
  <si>
    <t xml:space="preserve"> 000 2020000000 0000 000</t>
  </si>
  <si>
    <t xml:space="preserve"> 000 2021000000 0000 150</t>
  </si>
  <si>
    <t xml:space="preserve"> 000 2021500100 0000 150</t>
  </si>
  <si>
    <t xml:space="preserve"> 000 2021500114 0000 150</t>
  </si>
  <si>
    <t xml:space="preserve"> 000 2021500200 0000 150</t>
  </si>
  <si>
    <t xml:space="preserve"> 000 2021500214 0000 150</t>
  </si>
  <si>
    <t xml:space="preserve"> 000 2022000000 0000 150</t>
  </si>
  <si>
    <t xml:space="preserve"> 000 2022530400 0000 150</t>
  </si>
  <si>
    <t xml:space="preserve"> 000 2022530414 0000 150</t>
  </si>
  <si>
    <t xml:space="preserve"> 000 2022545400 0000 150</t>
  </si>
  <si>
    <t xml:space="preserve"> 000 2022545414 0000 150</t>
  </si>
  <si>
    <t xml:space="preserve"> 000 2022551900 0000 150</t>
  </si>
  <si>
    <t xml:space="preserve"> 000 2022551914 0000 150</t>
  </si>
  <si>
    <t xml:space="preserve"> 000 2022555500 0000 150</t>
  </si>
  <si>
    <t xml:space="preserve"> 000 2022555514 0000 150</t>
  </si>
  <si>
    <t xml:space="preserve"> 000 2022999900 0000 150</t>
  </si>
  <si>
    <t xml:space="preserve"> 000 2022999914 0000 150</t>
  </si>
  <si>
    <t xml:space="preserve"> 000 2023000000 0000 150</t>
  </si>
  <si>
    <t xml:space="preserve"> 000 2023002400 0000 150</t>
  </si>
  <si>
    <t xml:space="preserve"> 000 2023002414 0000 150</t>
  </si>
  <si>
    <t xml:space="preserve"> 000 2023511800 0000 150</t>
  </si>
  <si>
    <t xml:space="preserve"> 000 2023511814 0000 150</t>
  </si>
  <si>
    <t xml:space="preserve"> 000 2023512000 0000 150</t>
  </si>
  <si>
    <t xml:space="preserve"> 000 2023512014 0000 150</t>
  </si>
  <si>
    <t xml:space="preserve"> 000 2023690000 0000 150</t>
  </si>
  <si>
    <t xml:space="preserve"> 000 2023690014 0000 150</t>
  </si>
  <si>
    <t xml:space="preserve"> 000 2023999900 0000 150</t>
  </si>
  <si>
    <t xml:space="preserve"> 000 2023999914 0000 150</t>
  </si>
  <si>
    <t xml:space="preserve"> 000 2024000000 0000 150</t>
  </si>
  <si>
    <t xml:space="preserve"> 000 2024505000 0000 150</t>
  </si>
  <si>
    <t xml:space="preserve"> 000 2024505014 0000 150</t>
  </si>
  <si>
    <t xml:space="preserve"> 000 2024517900 0000 150</t>
  </si>
  <si>
    <t xml:space="preserve"> 000 2024517914 0000 150</t>
  </si>
  <si>
    <t xml:space="preserve"> 000 2024530300 0000 150</t>
  </si>
  <si>
    <t xml:space="preserve"> 000 2024530314 0000 150</t>
  </si>
  <si>
    <t xml:space="preserve"> 000 2024551900 0000 150</t>
  </si>
  <si>
    <t xml:space="preserve"> 000 2024551914 0000 150</t>
  </si>
  <si>
    <t xml:space="preserve"> 000 2070000000 0000 000</t>
  </si>
  <si>
    <t xml:space="preserve"> 000 2070400014 0000 150</t>
  </si>
  <si>
    <t xml:space="preserve"> 000 2070405014 0000 150</t>
  </si>
  <si>
    <t xml:space="preserve"> 000 2080000000 0000 000</t>
  </si>
  <si>
    <t xml:space="preserve"> 000 2080400014 0000 150</t>
  </si>
  <si>
    <t xml:space="preserve">                                                            2. Расходы бюджета</t>
  </si>
  <si>
    <t xml:space="preserve"> 000 0100 0000000000 000</t>
  </si>
  <si>
    <t xml:space="preserve"> 000 0102 0000000000 000</t>
  </si>
  <si>
    <t xml:space="preserve"> 000 0103 0000000000 000</t>
  </si>
  <si>
    <t xml:space="preserve"> 000 0104 0000000000 000</t>
  </si>
  <si>
    <t xml:space="preserve"> 000 0105 0000000000 000</t>
  </si>
  <si>
    <t xml:space="preserve"> 000 0106 0000000000 000</t>
  </si>
  <si>
    <t xml:space="preserve"> 000 0111 0000000000 000</t>
  </si>
  <si>
    <t xml:space="preserve"> 000 0113 0000000000 000</t>
  </si>
  <si>
    <t xml:space="preserve"> 000 0200 0000000000 000</t>
  </si>
  <si>
    <t xml:space="preserve"> 000 0203 0000000000 000</t>
  </si>
  <si>
    <t xml:space="preserve"> 000 0300 0000000000 000</t>
  </si>
  <si>
    <t xml:space="preserve"> 000 0309 0000000000 000</t>
  </si>
  <si>
    <t xml:space="preserve"> 000 0310 0000000000 000</t>
  </si>
  <si>
    <t xml:space="preserve"> 000 0314 0000000000 000</t>
  </si>
  <si>
    <t xml:space="preserve"> 000 0400 0000000000 000</t>
  </si>
  <si>
    <t xml:space="preserve"> 000 0408 0000000000 000</t>
  </si>
  <si>
    <t xml:space="preserve"> 000 0409 0000000000 000</t>
  </si>
  <si>
    <t xml:space="preserve"> 000 0412 0000000000 000</t>
  </si>
  <si>
    <t xml:space="preserve"> 000 0500 0000000000 000</t>
  </si>
  <si>
    <t xml:space="preserve"> 000 0501 0000000000 000</t>
  </si>
  <si>
    <t xml:space="preserve"> 000 0502 0000000000 000</t>
  </si>
  <si>
    <t xml:space="preserve"> 000 0503 0000000000 000</t>
  </si>
  <si>
    <t xml:space="preserve"> 000 0600 0000000000 000</t>
  </si>
  <si>
    <t xml:space="preserve"> 000 0605 0000000000 000</t>
  </si>
  <si>
    <t xml:space="preserve"> 000 0700 0000000000 000</t>
  </si>
  <si>
    <t xml:space="preserve"> 000 0701 0000000000 000</t>
  </si>
  <si>
    <t xml:space="preserve"> 000 0702 0000000000 000</t>
  </si>
  <si>
    <t xml:space="preserve"> 000 0703 0000000000 000</t>
  </si>
  <si>
    <t xml:space="preserve"> 000 0705 0000000000 000</t>
  </si>
  <si>
    <t xml:space="preserve"> 000 0707 0000000000 000</t>
  </si>
  <si>
    <t xml:space="preserve"> 000 0709 0000000000 000</t>
  </si>
  <si>
    <t xml:space="preserve"> 000 0800 0000000000 000</t>
  </si>
  <si>
    <t xml:space="preserve"> 000 0801 0000000000 000</t>
  </si>
  <si>
    <t xml:space="preserve"> 000 0804 0000000000 000</t>
  </si>
  <si>
    <t xml:space="preserve"> 000 1000 0000000000 000</t>
  </si>
  <si>
    <t xml:space="preserve"> 000 1001 0000000000 000</t>
  </si>
  <si>
    <t xml:space="preserve"> 000 1003 0000000000 000</t>
  </si>
  <si>
    <t xml:space="preserve"> 000 1004 0000000000 000</t>
  </si>
  <si>
    <t xml:space="preserve"> 000 1006 0000000000 000</t>
  </si>
  <si>
    <t xml:space="preserve"> 000 1100 0000000000 000</t>
  </si>
  <si>
    <t xml:space="preserve"> 000 1101 0000000000 000</t>
  </si>
  <si>
    <t xml:space="preserve"> 000 1105 0000000000 000</t>
  </si>
  <si>
    <t xml:space="preserve"> 000 1300 0000000000 000</t>
  </si>
  <si>
    <t xml:space="preserve"> 000 1301 0000000000 000</t>
  </si>
  <si>
    <t>Результат исполнения бюджета (дефицит / профицит)</t>
  </si>
  <si>
    <t xml:space="preserve"> 000 0102000000 0000 700</t>
  </si>
  <si>
    <t>изменение остатков средств</t>
  </si>
  <si>
    <t xml:space="preserve"> 000 0105000000 0000 000</t>
  </si>
  <si>
    <t xml:space="preserve"> 000 0105020100 0000 510</t>
  </si>
  <si>
    <t xml:space="preserve"> 000 0105020114 0000 510</t>
  </si>
  <si>
    <t xml:space="preserve"> 000 0105020100 0000 610</t>
  </si>
  <si>
    <t xml:space="preserve"> 000 0105020114 0000 610</t>
  </si>
  <si>
    <t>% 
исполнения</t>
  </si>
  <si>
    <t>Код по бюджетной классификации</t>
  </si>
  <si>
    <t>Сведения об исполнении бюджета Нижнеилимского муниципального округа
по состоянию на 01 июня 2026 года</t>
  </si>
  <si>
    <t>(рублей)</t>
  </si>
  <si>
    <t>Доходы бюджета - ИТОГО</t>
  </si>
  <si>
    <t>1. Доходы бюджета</t>
  </si>
  <si>
    <t>НАЛОГОВЫЕ И НЕНАЛОГОВЫЕ ДОХОДЫ</t>
  </si>
  <si>
    <t>НАЛОГИ НА ПРИБЫЛЬ, ДОХОДЫ</t>
  </si>
  <si>
    <t>Налог на доходы физических лиц</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</si>
  <si>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</si>
  <si>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</si>
  <si>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</si>
  <si>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</si>
  <si>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</si>
  <si>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</si>
  <si>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</si>
  <si>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</si>
  <si>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</si>
  <si>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</si>
  <si>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</si>
  <si>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</si>
  <si>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</si>
  <si>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</si>
  <si>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</si>
  <si>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</si>
  <si>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</si>
  <si>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</si>
  <si>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Туристический налог</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</si>
  <si>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</si>
  <si>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</si>
  <si>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</si>
  <si>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</si>
  <si>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</si>
  <si>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Единый налог на вмененный доход для отдельных видов деятельности</t>
  </si>
  <si>
    <t>Единый сельскохозяйственный налог</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</si>
  <si>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</si>
  <si>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муниципальных округов</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</si>
  <si>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</si>
  <si>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</si>
  <si>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</si>
  <si>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Земельный налог</t>
  </si>
  <si>
    <t>Земельный налог с организаций</t>
  </si>
  <si>
    <t>Земельный налог с организаций, обладающих земельным участком, расположенным в границах муниципальных округов</t>
  </si>
  <si>
    <t>Земельный налог с физических лиц</t>
  </si>
  <si>
    <t>Земельный налог с физических лиц, обладающих земельным участком, расположенным в границах муниципальных округов</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</si>
  <si>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</si>
  <si>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</si>
  <si>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</si>
  <si>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</si>
  <si>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</si>
  <si>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</si>
  <si>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разрешения на установку рекламной конструкции</t>
  </si>
  <si>
    <t>ДОХОДЫ ОТ ИСПОЛЬЗОВАНИЯ ИМУЩЕСТВА, НАХОДЯЩЕГОСЯ В ГОСУДАРСТВЕННОЙ И МУНИЦИПАЛЬНОЙ СОБСТВЕННОСТИ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</si>
  <si>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</si>
  <si>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</si>
  <si>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</si>
  <si>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</si>
  <si>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</si>
  <si>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</si>
  <si>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</si>
  <si>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</si>
  <si>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муниципальных округов (за исключением земельных участков)</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</si>
  <si>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</si>
  <si>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</si>
  <si>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</si>
  <si>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</si>
  <si>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</si>
  <si>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</si>
  <si>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</si>
  <si>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</si>
  <si>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</si>
  <si>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</si>
  <si>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</si>
  <si>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ДОХОДЫ ОТ ОКАЗАНИЯ ПЛАТНЫХ УСЛУГ И КОМПЕНСАЦИИ ЗАТРАТ ГОСУДАРСТВА</t>
  </si>
  <si>
    <t>Доходы от оказания платных услуг (работ)</t>
  </si>
  <si>
    <t>Прочие доходы от оказания платных услуг (работ)</t>
  </si>
  <si>
    <t>Прочие доходы от оказания платных услуг (работ) получателями средств бюджетов муниципальных округов</t>
  </si>
  <si>
    <t>Доходы от компенсации затрат государства</t>
  </si>
  <si>
    <t>Доходы, поступающие в порядке возмещения расходов, понесенных в связи с эксплуатацией имущества</t>
  </si>
  <si>
    <t>Доходы, поступающие в порядке возмещения расходов, понесенных в связи с эксплуатацией имущества муниципальных округов</t>
  </si>
  <si>
    <t>Прочие доходы от компенсации затрат государства</t>
  </si>
  <si>
    <t>Прочие доходы от компенсации затрат бюджетов муниципальных округов</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</si>
  <si>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</si>
  <si>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</si>
  <si>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</si>
  <si>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</si>
  <si>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</si>
  <si>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</si>
  <si>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</si>
  <si>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</si>
  <si>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</si>
  <si>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ШТРАФЫ, САНКЦИИ, ВОЗМЕЩЕНИЕ УЩЕРБА</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</si>
  <si>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</si>
  <si>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</si>
  <si>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</si>
  <si>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</si>
  <si>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</si>
  <si>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</si>
  <si>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</si>
  <si>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</si>
  <si>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</si>
  <si>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</si>
  <si>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</si>
  <si>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</si>
  <si>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</si>
  <si>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</si>
  <si>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</si>
  <si>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</si>
  <si>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</si>
  <si>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</si>
  <si>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</si>
  <si>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</si>
  <si>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</si>
  <si>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</si>
  <si>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</si>
  <si>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</si>
  <si>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</si>
  <si>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</si>
  <si>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</si>
  <si>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</si>
  <si>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</si>
  <si>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</si>
  <si>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</si>
  <si>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Платежи, уплачиваемые в целях возмещения вреда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</si>
  <si>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</si>
  <si>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</si>
  <si>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ПРОЧИЕ НЕНАЛОГОВЫЕ ДОХОДЫ</t>
  </si>
  <si>
    <t>Невыясненные поступления</t>
  </si>
  <si>
    <t>Невыясненные поступления, зачисляемые в бюджеты муниципальных округов</t>
  </si>
  <si>
    <t>Инициативные платежи</t>
  </si>
  <si>
    <t>Инициативные платежи, зачисляемые в бюджеты муниципальных округов</t>
  </si>
  <si>
    <t>БЕЗВОЗМЕЗДНЫЕ ПОСТУПЛЕНИЯ</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</si>
  <si>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</si>
  <si>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</si>
  <si>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Дотации на выравнивание бюджетной обеспеченности</t>
  </si>
  <si>
    <t>Дотации бюджетам муниципальных округов на выравнивание бюджетной обеспеченности из бюджета субъекта Российской Федерации</t>
  </si>
  <si>
    <t>Дотации бюджетам на поддержку мер по обеспечению сбалансированности бюджетов</t>
  </si>
  <si>
    <t>Дотации бюджетам муниципальных округов на поддержку мер по обеспечению сбалансированности бюджетов</t>
  </si>
  <si>
    <t>Субсидии бюджетам бюджетной системы Российской Федерации (межбюджетные субсидии)</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</si>
  <si>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</si>
  <si>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</si>
  <si>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на создание модельных муниципальных библиотек</t>
  </si>
  <si>
    <t>Субсидии бюджетам муниципальных округов на создание модельных муниципальных библиотек</t>
  </si>
  <si>
    <t>Субсидии бюджетам на поддержку отрасли культуры</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</si>
  <si>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</si>
  <si>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</si>
  <si>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Расходы бюджета - ИТОГО</t>
  </si>
  <si>
    <t>ОБСЛУЖИВАНИЕ ГОСУДАРСТВЕННОГО (МУНИЦИПАЛЬНОГО) ДОЛГА</t>
  </si>
  <si>
    <t>Обслуживание государственного (муниципального) внутреннего долга</t>
  </si>
  <si>
    <t>ФИЗИЧЕСКАЯ КУЛЬТУРА И СПОРТ</t>
  </si>
  <si>
    <t>Физическая культура</t>
  </si>
  <si>
    <t>Другие вопросы в области физической культуры и спорта</t>
  </si>
  <si>
    <t>СОЦИАЛЬНАЯ ПОЛИТИКА</t>
  </si>
  <si>
    <t>Пенсионное обеспечение</t>
  </si>
  <si>
    <t>Социальное обеспечение населения</t>
  </si>
  <si>
    <t>Охрана семьи и детства</t>
  </si>
  <si>
    <t>Другие вопросы в области социальной политики</t>
  </si>
  <si>
    <t>КУЛЬТУРА, КИНЕМАТОГРАФИЯ</t>
  </si>
  <si>
    <t>Культура</t>
  </si>
  <si>
    <t>Другие вопросы в области культуры, кинематографии</t>
  </si>
  <si>
    <t>ОБРАЗОВАНИЕ</t>
  </si>
  <si>
    <t>Дошкольное образование</t>
  </si>
  <si>
    <t>Общее образование</t>
  </si>
  <si>
    <t>Дополнительное образование детей</t>
  </si>
  <si>
    <t>Профессиональная подготовка, переподготовка и повышение квалификации</t>
  </si>
  <si>
    <t xml:space="preserve"> Молодежная политика</t>
  </si>
  <si>
    <t>Другие вопросы в области образования</t>
  </si>
  <si>
    <t>Субсидии бюджетам муниципальных округов на поддержку отрасли культуры</t>
  </si>
  <si>
    <t>Субсидии бюджетам на реализацию программ формирования современной городской среды</t>
  </si>
  <si>
    <t>Субсидии бюджетам муниципальных округов на реализацию программ формирования современной городской среды</t>
  </si>
  <si>
    <t>Прочие субсидии</t>
  </si>
  <si>
    <t>Прочие субсидии бюджетам муниципальных округов</t>
  </si>
  <si>
    <t>Субвенции бюджетам бюджетной системы Российской Федерации</t>
  </si>
  <si>
    <t>Субвенции местным бюджетам на выполнение передаваемых полномочий субъектов Российской Федерации</t>
  </si>
  <si>
    <t>Субвенции бюджетам муниципальных округов на выполнение передаваемых полномочий субъектов Российской Федерации</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</si>
  <si>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</si>
  <si>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</si>
  <si>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</si>
  <si>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</si>
  <si>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Единая субвенция местным бюджетам из бюджета субъекта Российской Федерации</t>
  </si>
  <si>
    <t>Единая субвенция бюджетам муниципальных округов из бюджета субъекта Российской Федерации</t>
  </si>
  <si>
    <t>Прочие субвенции</t>
  </si>
  <si>
    <t>Прочие субвенции бюджетам муниципальных округов</t>
  </si>
  <si>
    <t>Иные межбюджетные трансферты</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</si>
  <si>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</si>
  <si>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</si>
  <si>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</si>
  <si>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</si>
  <si>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</si>
  <si>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</si>
  <si>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на поддержку отрасли культуры</t>
  </si>
  <si>
    <t>Межбюджетные трансферты, передаваемые бюджетам муниципальных округов на поддержку отрасли культуры</t>
  </si>
  <si>
    <t>ПРОЧИЕ БЕЗВОЗМЕЗДНЫЕ ПОСТУПЛЕНИЯ</t>
  </si>
  <si>
    <t>Прочие безвозмездные поступления в бюджеты муниципальных округов</t>
  </si>
  <si>
    <t>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</si>
  <si>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</si>
  <si>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</si>
  <si>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субъектов Российской Федерации, местных администраций</t>
  </si>
  <si>
    <t>Судебная система</t>
  </si>
  <si>
    <t>Обеспечение деятельности финансовых, налоговых и таможенных органов и органов финансового (финансово-бюджетного) надзора</t>
  </si>
  <si>
    <t>Резервные фонды</t>
  </si>
  <si>
    <t>Другие общегосударственные вопросы</t>
  </si>
  <si>
    <t>НАЦИОНАЛЬНАЯ ОБОРОНА</t>
  </si>
  <si>
    <t>Мобилизационная и вневойсковая подготовка</t>
  </si>
  <si>
    <t>НАЦИОНАЛЬНАЯ БЕЗОПАСНОСТЬ И ПРАВООХРАНИТЕЛЬНАЯ ДЕЯТЕЛЬНОСТЬ</t>
  </si>
  <si>
    <t xml:space="preserve"> Гражданская оборона</t>
  </si>
  <si>
    <t>Защита населения и территории от чрезвычайных ситуаций природного и техногенного характера, пожарная безопасность</t>
  </si>
  <si>
    <t>Другие вопросы в области национальной безопасности и правоохранительной деятельности</t>
  </si>
  <si>
    <t>НАЦИОНАЛЬНАЯ ЭКОНОМИКА</t>
  </si>
  <si>
    <t>Транспорт</t>
  </si>
  <si>
    <t xml:space="preserve"> Дорожное хозяйство (дорожные фонды)</t>
  </si>
  <si>
    <t>Другие вопросы в области национальной экономики</t>
  </si>
  <si>
    <t>ЖИЛИЩНО-КОММУНАЛЬНОЕ ХОЗЯЙСТВО</t>
  </si>
  <si>
    <t>Жилищное хозяйство</t>
  </si>
  <si>
    <t>Коммунальное хозяйство</t>
  </si>
  <si>
    <t>Благоустройство</t>
  </si>
  <si>
    <t>ОХРАНА ОКРУЖАЮЩЕЙ СРЕДЫ</t>
  </si>
  <si>
    <t>Другие вопросы в области охраны окружающей среды</t>
  </si>
  <si>
    <t>Привлечение кредитов от кредитных организаций в валюте Российской Федерации</t>
  </si>
  <si>
    <t>Изменение остатков средств на счетах по учету средств бюджетов</t>
  </si>
  <si>
    <t>Увеличение прочих остатков денежных средств бюджетов</t>
  </si>
  <si>
    <t>Увеличение прочих остатков денежных средств бюджетов муниципальных округов</t>
  </si>
  <si>
    <t>Уменьшение прочих остатков денежных средств бюджетов</t>
  </si>
  <si>
    <t>Уменьшение прочих остатков денежных средств бюджетов муниципальных округов</t>
  </si>
  <si>
    <t>Источники финансирования дефицита бюджетов - ИТОГО</t>
  </si>
  <si>
    <t>Платежи в целях возмещения причиненного ущерба (убытков)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</si>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</sst>
</file>

<file path=xl/styles.xml><?xml version="1.0" encoding="utf-8"?>
<styleSheet xmlns="http://schemas.openxmlformats.org/spreadsheetml/2006/main">
  <numFmts count="1">
    <numFmt numFmtId="164" formatCode="dd\.mm\.yyyy"/>
  </numFmts>
  <fonts count="25">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sz val="10"/>
      <name val="Arial"/>
      <family val="2"/>
      <charset val="204"/>
    </font>
    <font>
      <b/>
      <sz val="14"/>
      <name val="Times New Roman"/>
      <family val="1"/>
      <charset val="204"/>
    </font>
    <font>
      <sz val="10"/>
      <color rgb="FF000000"/>
      <name val="Times New Roman"/>
      <family val="1"/>
      <charset val="204"/>
    </font>
    <font>
      <sz val="10"/>
      <name val="Times New Roman"/>
      <family val="1"/>
      <charset val="204"/>
    </font>
    <font>
      <sz val="10"/>
      <color indexed="8"/>
      <name val="Arial"/>
      <family val="2"/>
      <charset val="204"/>
    </font>
    <font>
      <sz val="10"/>
      <color indexed="8"/>
      <name val="Times New Roman"/>
      <family val="1"/>
      <charset val="204"/>
    </font>
    <font>
      <b/>
      <sz val="10"/>
      <color rgb="FF000000"/>
      <name val="Times New Roman"/>
      <family val="1"/>
      <charset val="204"/>
    </font>
    <font>
      <b/>
      <sz val="10"/>
      <name val="Times New Roman"/>
      <family val="1"/>
      <charset val="204"/>
    </font>
  </fonts>
  <fills count="5">
    <fill>
      <patternFill patternType="none"/>
    </fill>
    <fill>
      <patternFill patternType="gray125"/>
    </fill>
    <fill>
      <patternFill patternType="solid">
        <fgColor rgb="FFFFFFFF"/>
      </patternFill>
    </fill>
    <fill>
      <patternFill patternType="solid">
        <fgColor rgb="FFC0C0C0"/>
      </patternFill>
    </fill>
    <fill>
      <patternFill patternType="solid">
        <fgColor indexed="9"/>
        <bgColor indexed="64"/>
      </patternFill>
    </fill>
  </fills>
  <borders count="6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s>
  <cellStyleXfs count="188">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xf numFmtId="0" fontId="17" fillId="4" borderId="1"/>
    <xf numFmtId="0" fontId="21" fillId="0" borderId="1"/>
  </cellStyleXfs>
  <cellXfs count="38">
    <xf numFmtId="0" fontId="0" fillId="0" borderId="0" xfId="0"/>
    <xf numFmtId="49" fontId="19" fillId="0" borderId="60" xfId="35" applyFont="1" applyBorder="1" applyAlignment="1" applyProtection="1">
      <alignment horizontal="center" vertical="center" wrapText="1"/>
    </xf>
    <xf numFmtId="9" fontId="20" fillId="4" borderId="60" xfId="186" applyNumberFormat="1" applyFont="1" applyFill="1" applyBorder="1" applyAlignment="1">
      <alignment horizontal="center" vertical="center" wrapText="1"/>
    </xf>
    <xf numFmtId="0" fontId="22" fillId="0" borderId="1" xfId="187" applyNumberFormat="1" applyFont="1" applyBorder="1" applyAlignment="1" applyProtection="1">
      <alignment horizontal="right" vertical="center"/>
    </xf>
    <xf numFmtId="49" fontId="19" fillId="0" borderId="60" xfId="38" applyNumberFormat="1" applyFont="1" applyBorder="1" applyAlignment="1" applyProtection="1">
      <alignment horizontal="center" vertical="center" wrapText="1"/>
    </xf>
    <xf numFmtId="9" fontId="19" fillId="0" borderId="60" xfId="38" applyNumberFormat="1" applyFont="1" applyBorder="1" applyAlignment="1" applyProtection="1">
      <alignment horizontal="center" vertical="center" wrapText="1"/>
    </xf>
    <xf numFmtId="0" fontId="23" fillId="0" borderId="60" xfId="19" applyNumberFormat="1" applyFont="1" applyBorder="1" applyAlignment="1" applyProtection="1">
      <alignment horizontal="center" vertical="center"/>
    </xf>
    <xf numFmtId="4" fontId="23" fillId="0" borderId="60" xfId="42" applyNumberFormat="1" applyFont="1" applyBorder="1" applyAlignment="1" applyProtection="1">
      <alignment horizontal="right" vertical="center"/>
    </xf>
    <xf numFmtId="0" fontId="23" fillId="0" borderId="1" xfId="1" applyNumberFormat="1" applyFont="1" applyAlignment="1" applyProtection="1">
      <alignment vertical="center"/>
    </xf>
    <xf numFmtId="0" fontId="20" fillId="0" borderId="0" xfId="0" applyFont="1" applyAlignment="1" applyProtection="1">
      <alignment vertical="center"/>
      <protection locked="0"/>
    </xf>
    <xf numFmtId="0" fontId="19" fillId="0" borderId="1" xfId="12" applyNumberFormat="1" applyFont="1" applyAlignment="1" applyProtection="1">
      <alignment horizontal="left" vertical="center"/>
    </xf>
    <xf numFmtId="49" fontId="19" fillId="0" borderId="1" xfId="23" applyNumberFormat="1" applyFont="1" applyAlignment="1" applyProtection="1">
      <alignment vertical="center"/>
    </xf>
    <xf numFmtId="0" fontId="23" fillId="0" borderId="60" xfId="53" applyNumberFormat="1" applyFont="1" applyBorder="1" applyAlignment="1" applyProtection="1">
      <alignment horizontal="left" vertical="center" wrapText="1"/>
    </xf>
    <xf numFmtId="49" fontId="23" fillId="0" borderId="60" xfId="55" applyNumberFormat="1" applyFont="1" applyBorder="1" applyAlignment="1" applyProtection="1">
      <alignment horizontal="center" vertical="center"/>
    </xf>
    <xf numFmtId="0" fontId="24" fillId="0" borderId="0" xfId="0" applyFont="1" applyAlignment="1" applyProtection="1">
      <alignment vertical="center"/>
      <protection locked="0"/>
    </xf>
    <xf numFmtId="0" fontId="19" fillId="0" borderId="60" xfId="53" applyNumberFormat="1" applyFont="1" applyBorder="1" applyAlignment="1" applyProtection="1">
      <alignment horizontal="left" vertical="center" wrapText="1"/>
    </xf>
    <xf numFmtId="49" fontId="19" fillId="0" borderId="60" xfId="55" applyNumberFormat="1" applyFont="1" applyBorder="1" applyAlignment="1" applyProtection="1">
      <alignment horizontal="center" vertical="center"/>
    </xf>
    <xf numFmtId="4" fontId="19" fillId="0" borderId="60" xfId="42" applyNumberFormat="1" applyFont="1" applyBorder="1" applyAlignment="1" applyProtection="1">
      <alignment horizontal="right" vertical="center"/>
    </xf>
    <xf numFmtId="49" fontId="19" fillId="0" borderId="60" xfId="41" applyNumberFormat="1" applyFont="1" applyBorder="1" applyAlignment="1" applyProtection="1">
      <alignment horizontal="center" vertical="center"/>
    </xf>
    <xf numFmtId="9" fontId="19" fillId="0" borderId="60" xfId="11" applyNumberFormat="1" applyFont="1" applyBorder="1" applyAlignment="1" applyProtection="1">
      <alignment vertical="center"/>
    </xf>
    <xf numFmtId="9" fontId="23" fillId="0" borderId="60" xfId="11" applyNumberFormat="1" applyFont="1" applyBorder="1" applyAlignment="1" applyProtection="1">
      <alignment vertical="center"/>
    </xf>
    <xf numFmtId="9" fontId="19" fillId="0" borderId="60" xfId="11" applyNumberFormat="1" applyFont="1" applyBorder="1" applyAlignment="1" applyProtection="1">
      <alignment horizontal="right" vertical="center"/>
    </xf>
    <xf numFmtId="0" fontId="23" fillId="0" borderId="60" xfId="65" applyNumberFormat="1" applyFont="1" applyBorder="1" applyAlignment="1" applyProtection="1">
      <alignment horizontal="center" vertical="center" wrapText="1"/>
    </xf>
    <xf numFmtId="0" fontId="23" fillId="0" borderId="60" xfId="74" applyNumberFormat="1" applyFont="1" applyBorder="1" applyAlignment="1" applyProtection="1">
      <alignment horizontal="left" vertical="center" wrapText="1"/>
    </xf>
    <xf numFmtId="49" fontId="19" fillId="0" borderId="60" xfId="76" applyNumberFormat="1" applyFont="1" applyBorder="1" applyAlignment="1" applyProtection="1">
      <alignment horizontal="center" vertical="center" wrapText="1"/>
    </xf>
    <xf numFmtId="4" fontId="23" fillId="0" borderId="60" xfId="77" applyNumberFormat="1" applyFont="1" applyBorder="1" applyAlignment="1" applyProtection="1">
      <alignment horizontal="right" vertical="center"/>
    </xf>
    <xf numFmtId="49" fontId="19" fillId="0" borderId="60" xfId="85" applyNumberFormat="1" applyFont="1" applyBorder="1" applyAlignment="1" applyProtection="1">
      <alignment horizontal="center" vertical="center"/>
    </xf>
    <xf numFmtId="4" fontId="19" fillId="0" borderId="60" xfId="67" applyNumberFormat="1" applyFont="1" applyBorder="1" applyAlignment="1" applyProtection="1">
      <alignment horizontal="right" vertical="center"/>
    </xf>
    <xf numFmtId="0" fontId="19" fillId="0" borderId="60" xfId="91" applyNumberFormat="1" applyFont="1" applyBorder="1" applyAlignment="1" applyProtection="1">
      <alignment horizontal="left" vertical="center" wrapText="1"/>
    </xf>
    <xf numFmtId="49" fontId="23" fillId="0" borderId="60" xfId="41" applyNumberFormat="1" applyFont="1" applyBorder="1" applyAlignment="1" applyProtection="1">
      <alignment horizontal="center" vertical="center"/>
    </xf>
    <xf numFmtId="49" fontId="19" fillId="0" borderId="60" xfId="66" applyNumberFormat="1" applyFont="1" applyBorder="1" applyAlignment="1" applyProtection="1">
      <alignment horizontal="center" vertical="center" wrapText="1"/>
    </xf>
    <xf numFmtId="4" fontId="23" fillId="0" borderId="60" xfId="67" applyNumberFormat="1" applyFont="1" applyBorder="1" applyAlignment="1" applyProtection="1">
      <alignment horizontal="right" vertical="center"/>
    </xf>
    <xf numFmtId="0" fontId="19" fillId="0" borderId="60" xfId="53" applyNumberFormat="1" applyFont="1" applyBorder="1" applyAlignment="1" applyProtection="1">
      <alignment vertical="center" wrapText="1"/>
    </xf>
    <xf numFmtId="49" fontId="19" fillId="0" borderId="60" xfId="85" applyNumberFormat="1" applyFont="1" applyBorder="1" applyProtection="1">
      <alignment horizontal="center"/>
    </xf>
    <xf numFmtId="4" fontId="19" fillId="0" borderId="60" xfId="67" applyNumberFormat="1" applyFont="1" applyBorder="1" applyProtection="1">
      <alignment horizontal="right"/>
    </xf>
    <xf numFmtId="9" fontId="23" fillId="0" borderId="60" xfId="11" applyNumberFormat="1" applyFont="1" applyBorder="1" applyAlignment="1" applyProtection="1">
      <alignment horizontal="right" vertical="center"/>
    </xf>
    <xf numFmtId="0" fontId="23" fillId="0" borderId="60" xfId="1" applyNumberFormat="1" applyFont="1" applyBorder="1" applyAlignment="1" applyProtection="1">
      <alignment horizontal="center" vertical="center"/>
    </xf>
    <xf numFmtId="0" fontId="18" fillId="4" borderId="1" xfId="186" applyFont="1" applyFill="1" applyAlignment="1">
      <alignment horizontal="center" vertical="center" wrapText="1"/>
    </xf>
  </cellXfs>
  <cellStyles count="188">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7_Доходы" xfId="187"/>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 name="Обычный_Доходы_1" xfId="186"/>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E236"/>
  <sheetViews>
    <sheetView tabSelected="1" view="pageBreakPreview" zoomScale="70" zoomScaleSheetLayoutView="70" zoomScalePageLayoutView="70" workbookViewId="0">
      <selection sqref="A1:E1"/>
    </sheetView>
  </sheetViews>
  <sheetFormatPr defaultColWidth="9.140625" defaultRowHeight="12.75"/>
  <cols>
    <col min="1" max="1" width="95.7109375" style="9" customWidth="1"/>
    <col min="2" max="2" width="23.7109375" style="9" customWidth="1"/>
    <col min="3" max="5" width="15.7109375" style="9" customWidth="1"/>
    <col min="6" max="16384" width="9.140625" style="9"/>
  </cols>
  <sheetData>
    <row r="1" spans="1:5" ht="45" customHeight="1">
      <c r="A1" s="37" t="s">
        <v>240</v>
      </c>
      <c r="B1" s="37"/>
      <c r="C1" s="37"/>
      <c r="D1" s="37"/>
      <c r="E1" s="37"/>
    </row>
    <row r="2" spans="1:5" ht="20.100000000000001" customHeight="1">
      <c r="A2" s="8"/>
      <c r="B2" s="10"/>
      <c r="C2" s="11"/>
      <c r="D2" s="3"/>
      <c r="E2" s="3" t="s">
        <v>241</v>
      </c>
    </row>
    <row r="3" spans="1:5" ht="39.950000000000003" customHeight="1">
      <c r="A3" s="1" t="s">
        <v>0</v>
      </c>
      <c r="B3" s="1" t="s">
        <v>239</v>
      </c>
      <c r="C3" s="1" t="s">
        <v>1</v>
      </c>
      <c r="D3" s="1" t="s">
        <v>2</v>
      </c>
      <c r="E3" s="2" t="s">
        <v>238</v>
      </c>
    </row>
    <row r="4" spans="1:5" ht="15.95" customHeight="1">
      <c r="A4" s="1" t="s">
        <v>3</v>
      </c>
      <c r="B4" s="1" t="s">
        <v>4</v>
      </c>
      <c r="C4" s="4" t="s">
        <v>5</v>
      </c>
      <c r="D4" s="4" t="s">
        <v>6</v>
      </c>
      <c r="E4" s="5" t="s">
        <v>7</v>
      </c>
    </row>
    <row r="5" spans="1:5" ht="15.95" customHeight="1">
      <c r="A5" s="36" t="s">
        <v>243</v>
      </c>
      <c r="B5" s="36"/>
      <c r="C5" s="36"/>
      <c r="D5" s="36"/>
      <c r="E5" s="36"/>
    </row>
    <row r="6" spans="1:5" s="14" customFormat="1" ht="15.95" customHeight="1">
      <c r="A6" s="12" t="s">
        <v>244</v>
      </c>
      <c r="B6" s="13" t="s">
        <v>10</v>
      </c>
      <c r="C6" s="7">
        <v>1258763800</v>
      </c>
      <c r="D6" s="7">
        <v>425297267.29000002</v>
      </c>
      <c r="E6" s="20">
        <f t="shared" ref="E6:E67" si="0">D6/C6</f>
        <v>0.337869000752961</v>
      </c>
    </row>
    <row r="7" spans="1:5" s="14" customFormat="1" ht="15.95" customHeight="1">
      <c r="A7" s="12" t="s">
        <v>245</v>
      </c>
      <c r="B7" s="13" t="s">
        <v>11</v>
      </c>
      <c r="C7" s="7">
        <v>910000000</v>
      </c>
      <c r="D7" s="7">
        <v>290213388.55000001</v>
      </c>
      <c r="E7" s="20">
        <f t="shared" si="0"/>
        <v>0.3189158115934066</v>
      </c>
    </row>
    <row r="8" spans="1:5" ht="15.95" customHeight="1">
      <c r="A8" s="15" t="s">
        <v>246</v>
      </c>
      <c r="B8" s="16" t="s">
        <v>12</v>
      </c>
      <c r="C8" s="17">
        <v>910000000</v>
      </c>
      <c r="D8" s="17">
        <v>290213388.55000001</v>
      </c>
      <c r="E8" s="19">
        <f t="shared" si="0"/>
        <v>0.3189158115934066</v>
      </c>
    </row>
    <row r="9" spans="1:5" ht="120" customHeight="1">
      <c r="A9" s="15" t="s">
        <v>247</v>
      </c>
      <c r="B9" s="16" t="s">
        <v>13</v>
      </c>
      <c r="C9" s="17">
        <v>520520000</v>
      </c>
      <c r="D9" s="17">
        <v>162337606.34999999</v>
      </c>
      <c r="E9" s="19">
        <f t="shared" si="0"/>
        <v>0.3118758286905402</v>
      </c>
    </row>
    <row r="10" spans="1:5" ht="83.25" customHeight="1">
      <c r="A10" s="15" t="s">
        <v>248</v>
      </c>
      <c r="B10" s="16" t="s">
        <v>14</v>
      </c>
      <c r="C10" s="17">
        <v>910000</v>
      </c>
      <c r="D10" s="17">
        <v>253911.81</v>
      </c>
      <c r="E10" s="19">
        <f t="shared" si="0"/>
        <v>0.27902396703296706</v>
      </c>
    </row>
    <row r="11" spans="1:5" ht="69" customHeight="1">
      <c r="A11" s="15" t="s">
        <v>249</v>
      </c>
      <c r="B11" s="16" t="s">
        <v>15</v>
      </c>
      <c r="C11" s="17" t="s">
        <v>9</v>
      </c>
      <c r="D11" s="17">
        <v>47736.02</v>
      </c>
      <c r="E11" s="21" t="s">
        <v>9</v>
      </c>
    </row>
    <row r="12" spans="1:5" ht="66" customHeight="1">
      <c r="A12" s="15" t="s">
        <v>250</v>
      </c>
      <c r="B12" s="16" t="s">
        <v>16</v>
      </c>
      <c r="C12" s="17">
        <v>6370000</v>
      </c>
      <c r="D12" s="17">
        <v>343191.36</v>
      </c>
      <c r="E12" s="19">
        <f t="shared" si="0"/>
        <v>5.3876194662480371E-2</v>
      </c>
    </row>
    <row r="13" spans="1:5" ht="41.25" customHeight="1">
      <c r="A13" s="15" t="s">
        <v>251</v>
      </c>
      <c r="B13" s="16" t="s">
        <v>17</v>
      </c>
      <c r="C13" s="17">
        <v>910000</v>
      </c>
      <c r="D13" s="17">
        <v>311721.28999999998</v>
      </c>
      <c r="E13" s="19">
        <f t="shared" si="0"/>
        <v>0.34255086813186814</v>
      </c>
    </row>
    <row r="14" spans="1:5" ht="161.25" customHeight="1">
      <c r="A14" s="15" t="s">
        <v>252</v>
      </c>
      <c r="B14" s="16" t="s">
        <v>18</v>
      </c>
      <c r="C14" s="17">
        <v>2730000</v>
      </c>
      <c r="D14" s="17">
        <v>74685.119999999995</v>
      </c>
      <c r="E14" s="19">
        <f t="shared" si="0"/>
        <v>2.7357186813186812E-2</v>
      </c>
    </row>
    <row r="15" spans="1:5" ht="57" customHeight="1">
      <c r="A15" s="15" t="s">
        <v>464</v>
      </c>
      <c r="B15" s="16" t="s">
        <v>19</v>
      </c>
      <c r="C15" s="17">
        <v>1820000</v>
      </c>
      <c r="D15" s="17">
        <v>396435.84</v>
      </c>
      <c r="E15" s="19">
        <f t="shared" si="0"/>
        <v>0.21782189010989012</v>
      </c>
    </row>
    <row r="16" spans="1:5" ht="53.25" customHeight="1">
      <c r="A16" s="15" t="s">
        <v>253</v>
      </c>
      <c r="B16" s="16" t="s">
        <v>20</v>
      </c>
      <c r="C16" s="17">
        <v>5460000</v>
      </c>
      <c r="D16" s="17">
        <v>1118130</v>
      </c>
      <c r="E16" s="19">
        <f t="shared" si="0"/>
        <v>0.20478571428571429</v>
      </c>
    </row>
    <row r="17" spans="1:5" ht="27.95" customHeight="1">
      <c r="A17" s="15" t="s">
        <v>254</v>
      </c>
      <c r="B17" s="16" t="s">
        <v>21</v>
      </c>
      <c r="C17" s="17" t="s">
        <v>9</v>
      </c>
      <c r="D17" s="17">
        <v>-8144.43</v>
      </c>
      <c r="E17" s="21" t="s">
        <v>9</v>
      </c>
    </row>
    <row r="18" spans="1:5" ht="27.95" customHeight="1">
      <c r="A18" s="15" t="s">
        <v>255</v>
      </c>
      <c r="B18" s="16" t="s">
        <v>22</v>
      </c>
      <c r="C18" s="17">
        <v>370370000</v>
      </c>
      <c r="D18" s="17">
        <v>125339349.43000001</v>
      </c>
      <c r="E18" s="19">
        <f t="shared" si="0"/>
        <v>0.33841658187758189</v>
      </c>
    </row>
    <row r="19" spans="1:5" ht="27.75" customHeight="1">
      <c r="A19" s="15" t="s">
        <v>256</v>
      </c>
      <c r="B19" s="16" t="s">
        <v>23</v>
      </c>
      <c r="C19" s="17">
        <v>910000</v>
      </c>
      <c r="D19" s="17">
        <v>-1234.24</v>
      </c>
      <c r="E19" s="19">
        <f t="shared" si="0"/>
        <v>-1.3563076923076922E-3</v>
      </c>
    </row>
    <row r="20" spans="1:5" s="14" customFormat="1" ht="15.95" customHeight="1">
      <c r="A20" s="12" t="s">
        <v>257</v>
      </c>
      <c r="B20" s="13" t="s">
        <v>24</v>
      </c>
      <c r="C20" s="7">
        <v>75394800</v>
      </c>
      <c r="D20" s="7">
        <v>29036881.02</v>
      </c>
      <c r="E20" s="20">
        <f t="shared" si="0"/>
        <v>0.38513108357605563</v>
      </c>
    </row>
    <row r="21" spans="1:5" ht="15.95" customHeight="1">
      <c r="A21" s="15" t="s">
        <v>258</v>
      </c>
      <c r="B21" s="16" t="s">
        <v>25</v>
      </c>
      <c r="C21" s="17">
        <v>75394800</v>
      </c>
      <c r="D21" s="17">
        <v>28958725.02</v>
      </c>
      <c r="E21" s="19">
        <f t="shared" si="0"/>
        <v>0.38409446036066147</v>
      </c>
    </row>
    <row r="22" spans="1:5" ht="38.25">
      <c r="A22" s="15" t="s">
        <v>259</v>
      </c>
      <c r="B22" s="16" t="s">
        <v>26</v>
      </c>
      <c r="C22" s="17">
        <v>39052100</v>
      </c>
      <c r="D22" s="17">
        <v>14579895.01</v>
      </c>
      <c r="E22" s="19">
        <f t="shared" si="0"/>
        <v>0.37334471155200361</v>
      </c>
    </row>
    <row r="23" spans="1:5" ht="53.1" customHeight="1">
      <c r="A23" s="15" t="s">
        <v>465</v>
      </c>
      <c r="B23" s="16" t="s">
        <v>27</v>
      </c>
      <c r="C23" s="17">
        <v>39052100</v>
      </c>
      <c r="D23" s="17">
        <v>14579895.01</v>
      </c>
      <c r="E23" s="19">
        <f t="shared" si="0"/>
        <v>0.37334471155200361</v>
      </c>
    </row>
    <row r="24" spans="1:5" ht="39.950000000000003" customHeight="1">
      <c r="A24" s="15" t="s">
        <v>466</v>
      </c>
      <c r="B24" s="16" t="s">
        <v>28</v>
      </c>
      <c r="C24" s="17">
        <v>185300</v>
      </c>
      <c r="D24" s="17">
        <v>84266.22</v>
      </c>
      <c r="E24" s="19">
        <f t="shared" si="0"/>
        <v>0.45475563950350784</v>
      </c>
    </row>
    <row r="25" spans="1:5" ht="53.25" customHeight="1">
      <c r="A25" s="15" t="s">
        <v>260</v>
      </c>
      <c r="B25" s="16" t="s">
        <v>29</v>
      </c>
      <c r="C25" s="17">
        <v>185300</v>
      </c>
      <c r="D25" s="17">
        <v>84266.22</v>
      </c>
      <c r="E25" s="19">
        <f t="shared" si="0"/>
        <v>0.45475563950350784</v>
      </c>
    </row>
    <row r="26" spans="1:5" ht="38.25">
      <c r="A26" s="15" t="s">
        <v>261</v>
      </c>
      <c r="B26" s="16" t="s">
        <v>30</v>
      </c>
      <c r="C26" s="17">
        <v>39041900</v>
      </c>
      <c r="D26" s="17">
        <v>15868582.039999999</v>
      </c>
      <c r="E26" s="19">
        <f t="shared" si="0"/>
        <v>0.40645004572011095</v>
      </c>
    </row>
    <row r="27" spans="1:5" ht="54" customHeight="1">
      <c r="A27" s="15" t="s">
        <v>262</v>
      </c>
      <c r="B27" s="16" t="s">
        <v>31</v>
      </c>
      <c r="C27" s="17">
        <v>39041900</v>
      </c>
      <c r="D27" s="17">
        <v>15868582.039999999</v>
      </c>
      <c r="E27" s="19">
        <f t="shared" si="0"/>
        <v>0.40645004572011095</v>
      </c>
    </row>
    <row r="28" spans="1:5" ht="38.25">
      <c r="A28" s="15" t="s">
        <v>263</v>
      </c>
      <c r="B28" s="16" t="s">
        <v>32</v>
      </c>
      <c r="C28" s="17">
        <v>-2884500</v>
      </c>
      <c r="D28" s="17">
        <v>-1574018.25</v>
      </c>
      <c r="E28" s="19">
        <f t="shared" si="0"/>
        <v>0.54568148725949039</v>
      </c>
    </row>
    <row r="29" spans="1:5" ht="53.1" customHeight="1">
      <c r="A29" s="15" t="s">
        <v>264</v>
      </c>
      <c r="B29" s="16" t="s">
        <v>33</v>
      </c>
      <c r="C29" s="17">
        <v>-2884500</v>
      </c>
      <c r="D29" s="17">
        <v>-1574018.25</v>
      </c>
      <c r="E29" s="19">
        <f t="shared" si="0"/>
        <v>0.54568148725949039</v>
      </c>
    </row>
    <row r="30" spans="1:5" ht="15.95" customHeight="1">
      <c r="A30" s="15" t="s">
        <v>265</v>
      </c>
      <c r="B30" s="16" t="s">
        <v>34</v>
      </c>
      <c r="C30" s="17" t="s">
        <v>9</v>
      </c>
      <c r="D30" s="17">
        <v>78156</v>
      </c>
      <c r="E30" s="21" t="s">
        <v>9</v>
      </c>
    </row>
    <row r="31" spans="1:5" s="14" customFormat="1" ht="15.95" customHeight="1">
      <c r="A31" s="12" t="s">
        <v>266</v>
      </c>
      <c r="B31" s="13" t="s">
        <v>35</v>
      </c>
      <c r="C31" s="7">
        <v>120394000</v>
      </c>
      <c r="D31" s="7">
        <v>54655048.890000001</v>
      </c>
      <c r="E31" s="20">
        <f t="shared" si="0"/>
        <v>0.45396821178796287</v>
      </c>
    </row>
    <row r="32" spans="1:5" ht="15.95" customHeight="1">
      <c r="A32" s="15" t="s">
        <v>267</v>
      </c>
      <c r="B32" s="16" t="s">
        <v>36</v>
      </c>
      <c r="C32" s="17">
        <v>104871000</v>
      </c>
      <c r="D32" s="17">
        <v>52371938.240000002</v>
      </c>
      <c r="E32" s="19">
        <f t="shared" si="0"/>
        <v>0.49939390527409866</v>
      </c>
    </row>
    <row r="33" spans="1:5" ht="15.95" customHeight="1">
      <c r="A33" s="15" t="s">
        <v>268</v>
      </c>
      <c r="B33" s="16" t="s">
        <v>37</v>
      </c>
      <c r="C33" s="17">
        <v>76556000</v>
      </c>
      <c r="D33" s="17">
        <v>36917824.229999997</v>
      </c>
      <c r="E33" s="19">
        <f t="shared" si="0"/>
        <v>0.48223293053451066</v>
      </c>
    </row>
    <row r="34" spans="1:5" ht="15.95" customHeight="1">
      <c r="A34" s="15" t="s">
        <v>268</v>
      </c>
      <c r="B34" s="16" t="s">
        <v>38</v>
      </c>
      <c r="C34" s="17">
        <v>76556000</v>
      </c>
      <c r="D34" s="17">
        <v>36917824.229999997</v>
      </c>
      <c r="E34" s="19">
        <f t="shared" si="0"/>
        <v>0.48223293053451066</v>
      </c>
    </row>
    <row r="35" spans="1:5" ht="27.95" customHeight="1">
      <c r="A35" s="15" t="s">
        <v>269</v>
      </c>
      <c r="B35" s="16" t="s">
        <v>39</v>
      </c>
      <c r="C35" s="17">
        <v>28315000</v>
      </c>
      <c r="D35" s="17">
        <v>15454114.01</v>
      </c>
      <c r="E35" s="19">
        <f t="shared" si="0"/>
        <v>0.54579247783860141</v>
      </c>
    </row>
    <row r="36" spans="1:5" ht="27.95" customHeight="1">
      <c r="A36" s="15" t="s">
        <v>270</v>
      </c>
      <c r="B36" s="16" t="s">
        <v>40</v>
      </c>
      <c r="C36" s="17">
        <v>28315000</v>
      </c>
      <c r="D36" s="17">
        <v>15454114.01</v>
      </c>
      <c r="E36" s="19">
        <f t="shared" si="0"/>
        <v>0.54579247783860141</v>
      </c>
    </row>
    <row r="37" spans="1:5" ht="15.95" customHeight="1">
      <c r="A37" s="15" t="s">
        <v>271</v>
      </c>
      <c r="B37" s="16" t="s">
        <v>41</v>
      </c>
      <c r="C37" s="17" t="s">
        <v>9</v>
      </c>
      <c r="D37" s="17">
        <v>-46</v>
      </c>
      <c r="E37" s="21" t="s">
        <v>9</v>
      </c>
    </row>
    <row r="38" spans="1:5" ht="15.95" customHeight="1">
      <c r="A38" s="15" t="s">
        <v>271</v>
      </c>
      <c r="B38" s="16" t="s">
        <v>42</v>
      </c>
      <c r="C38" s="17" t="s">
        <v>9</v>
      </c>
      <c r="D38" s="17">
        <v>-46</v>
      </c>
      <c r="E38" s="21" t="s">
        <v>9</v>
      </c>
    </row>
    <row r="39" spans="1:5" ht="15.95" customHeight="1">
      <c r="A39" s="15" t="s">
        <v>272</v>
      </c>
      <c r="B39" s="16" t="s">
        <v>43</v>
      </c>
      <c r="C39" s="17">
        <v>523000</v>
      </c>
      <c r="D39" s="17">
        <v>89241</v>
      </c>
      <c r="E39" s="19">
        <f t="shared" si="0"/>
        <v>0.17063288718929254</v>
      </c>
    </row>
    <row r="40" spans="1:5" ht="15.95" customHeight="1">
      <c r="A40" s="15" t="s">
        <v>272</v>
      </c>
      <c r="B40" s="16" t="s">
        <v>44</v>
      </c>
      <c r="C40" s="17">
        <v>523000</v>
      </c>
      <c r="D40" s="17">
        <v>89241</v>
      </c>
      <c r="E40" s="19">
        <f t="shared" si="0"/>
        <v>0.17063288718929254</v>
      </c>
    </row>
    <row r="41" spans="1:5" ht="15.95" customHeight="1">
      <c r="A41" s="15" t="s">
        <v>273</v>
      </c>
      <c r="B41" s="16" t="s">
        <v>45</v>
      </c>
      <c r="C41" s="17">
        <v>15000000</v>
      </c>
      <c r="D41" s="17">
        <v>2193915.65</v>
      </c>
      <c r="E41" s="19">
        <f t="shared" si="0"/>
        <v>0.14626104333333334</v>
      </c>
    </row>
    <row r="42" spans="1:5" ht="25.5">
      <c r="A42" s="15" t="s">
        <v>274</v>
      </c>
      <c r="B42" s="16" t="s">
        <v>46</v>
      </c>
      <c r="C42" s="17">
        <v>15000000</v>
      </c>
      <c r="D42" s="17">
        <v>2193915.65</v>
      </c>
      <c r="E42" s="19">
        <f t="shared" si="0"/>
        <v>0.14626104333333334</v>
      </c>
    </row>
    <row r="43" spans="1:5" s="14" customFormat="1" ht="15.95" customHeight="1">
      <c r="A43" s="12" t="s">
        <v>275</v>
      </c>
      <c r="B43" s="13" t="s">
        <v>47</v>
      </c>
      <c r="C43" s="7">
        <v>46939000</v>
      </c>
      <c r="D43" s="7">
        <v>4795660.88</v>
      </c>
      <c r="E43" s="20">
        <f t="shared" si="0"/>
        <v>0.10216793881420567</v>
      </c>
    </row>
    <row r="44" spans="1:5" ht="15.95" customHeight="1">
      <c r="A44" s="15" t="s">
        <v>276</v>
      </c>
      <c r="B44" s="16" t="s">
        <v>48</v>
      </c>
      <c r="C44" s="17">
        <v>14724000</v>
      </c>
      <c r="D44" s="17">
        <v>790242.52</v>
      </c>
      <c r="E44" s="19">
        <f t="shared" si="0"/>
        <v>5.3670369464819345E-2</v>
      </c>
    </row>
    <row r="45" spans="1:5" ht="27.95" customHeight="1">
      <c r="A45" s="15" t="s">
        <v>277</v>
      </c>
      <c r="B45" s="16" t="s">
        <v>49</v>
      </c>
      <c r="C45" s="17">
        <v>14724000</v>
      </c>
      <c r="D45" s="17">
        <v>790242.52</v>
      </c>
      <c r="E45" s="19">
        <f t="shared" si="0"/>
        <v>5.3670369464819345E-2</v>
      </c>
    </row>
    <row r="46" spans="1:5" ht="15.95" customHeight="1">
      <c r="A46" s="15" t="s">
        <v>278</v>
      </c>
      <c r="B46" s="16" t="s">
        <v>50</v>
      </c>
      <c r="C46" s="17">
        <v>32215000</v>
      </c>
      <c r="D46" s="17">
        <v>4005418.36</v>
      </c>
      <c r="E46" s="19">
        <f t="shared" si="0"/>
        <v>0.12433395498991152</v>
      </c>
    </row>
    <row r="47" spans="1:5" ht="15.95" customHeight="1">
      <c r="A47" s="15" t="s">
        <v>279</v>
      </c>
      <c r="B47" s="16" t="s">
        <v>51</v>
      </c>
      <c r="C47" s="17">
        <v>28708000</v>
      </c>
      <c r="D47" s="17">
        <v>3769924.71</v>
      </c>
      <c r="E47" s="19">
        <f t="shared" si="0"/>
        <v>0.13131965689006547</v>
      </c>
    </row>
    <row r="48" spans="1:5" ht="15.95" customHeight="1">
      <c r="A48" s="15" t="s">
        <v>280</v>
      </c>
      <c r="B48" s="16" t="s">
        <v>52</v>
      </c>
      <c r="C48" s="17">
        <v>28708000</v>
      </c>
      <c r="D48" s="17">
        <v>3769924.71</v>
      </c>
      <c r="E48" s="19">
        <f t="shared" si="0"/>
        <v>0.13131965689006547</v>
      </c>
    </row>
    <row r="49" spans="1:5" ht="15.95" customHeight="1">
      <c r="A49" s="15" t="s">
        <v>281</v>
      </c>
      <c r="B49" s="16" t="s">
        <v>53</v>
      </c>
      <c r="C49" s="17">
        <v>3507000</v>
      </c>
      <c r="D49" s="17">
        <v>235493.65</v>
      </c>
      <c r="E49" s="19">
        <f t="shared" si="0"/>
        <v>6.7149600798403195E-2</v>
      </c>
    </row>
    <row r="50" spans="1:5" ht="15.95" customHeight="1">
      <c r="A50" s="15" t="s">
        <v>282</v>
      </c>
      <c r="B50" s="16" t="s">
        <v>54</v>
      </c>
      <c r="C50" s="17">
        <v>3507000</v>
      </c>
      <c r="D50" s="17">
        <v>235493.65</v>
      </c>
      <c r="E50" s="19">
        <f t="shared" si="0"/>
        <v>6.7149600798403195E-2</v>
      </c>
    </row>
    <row r="51" spans="1:5" s="14" customFormat="1" ht="15.95" customHeight="1">
      <c r="A51" s="12" t="s">
        <v>283</v>
      </c>
      <c r="B51" s="13" t="s">
        <v>55</v>
      </c>
      <c r="C51" s="7">
        <v>26556000</v>
      </c>
      <c r="D51" s="7">
        <v>9903966.6400000006</v>
      </c>
      <c r="E51" s="20">
        <f t="shared" si="0"/>
        <v>0.37294647687904808</v>
      </c>
    </row>
    <row r="52" spans="1:5" ht="15.95" customHeight="1">
      <c r="A52" s="15" t="s">
        <v>284</v>
      </c>
      <c r="B52" s="16" t="s">
        <v>56</v>
      </c>
      <c r="C52" s="17">
        <v>26500000</v>
      </c>
      <c r="D52" s="17">
        <v>9900966.6400000006</v>
      </c>
      <c r="E52" s="19">
        <f t="shared" si="0"/>
        <v>0.37362138264150946</v>
      </c>
    </row>
    <row r="53" spans="1:5" ht="27.95" customHeight="1">
      <c r="A53" s="15" t="s">
        <v>285</v>
      </c>
      <c r="B53" s="16" t="s">
        <v>57</v>
      </c>
      <c r="C53" s="17">
        <v>26500000</v>
      </c>
      <c r="D53" s="17">
        <v>9900966.6400000006</v>
      </c>
      <c r="E53" s="19">
        <f t="shared" si="0"/>
        <v>0.37362138264150946</v>
      </c>
    </row>
    <row r="54" spans="1:5" ht="27.95" customHeight="1">
      <c r="A54" s="15" t="s">
        <v>286</v>
      </c>
      <c r="B54" s="16" t="s">
        <v>58</v>
      </c>
      <c r="C54" s="17">
        <v>56000</v>
      </c>
      <c r="D54" s="17" t="s">
        <v>9</v>
      </c>
      <c r="E54" s="21" t="s">
        <v>9</v>
      </c>
    </row>
    <row r="55" spans="1:5" ht="39.950000000000003" customHeight="1">
      <c r="A55" s="15" t="s">
        <v>287</v>
      </c>
      <c r="B55" s="16" t="s">
        <v>59</v>
      </c>
      <c r="C55" s="17">
        <v>56000</v>
      </c>
      <c r="D55" s="17" t="s">
        <v>9</v>
      </c>
      <c r="E55" s="21" t="s">
        <v>9</v>
      </c>
    </row>
    <row r="56" spans="1:5" ht="15.95" customHeight="1">
      <c r="A56" s="15" t="s">
        <v>288</v>
      </c>
      <c r="B56" s="16" t="s">
        <v>60</v>
      </c>
      <c r="C56" s="17" t="s">
        <v>9</v>
      </c>
      <c r="D56" s="17">
        <v>3000</v>
      </c>
      <c r="E56" s="21" t="s">
        <v>9</v>
      </c>
    </row>
    <row r="57" spans="1:5" ht="15.95" customHeight="1">
      <c r="A57" s="15" t="s">
        <v>289</v>
      </c>
      <c r="B57" s="16" t="s">
        <v>61</v>
      </c>
      <c r="C57" s="17" t="s">
        <v>9</v>
      </c>
      <c r="D57" s="17">
        <v>3000</v>
      </c>
      <c r="E57" s="21" t="s">
        <v>9</v>
      </c>
    </row>
    <row r="58" spans="1:5" s="14" customFormat="1" ht="27.95" customHeight="1">
      <c r="A58" s="12" t="s">
        <v>290</v>
      </c>
      <c r="B58" s="13" t="s">
        <v>62</v>
      </c>
      <c r="C58" s="7">
        <v>18172000</v>
      </c>
      <c r="D58" s="7">
        <v>6361525.71</v>
      </c>
      <c r="E58" s="20">
        <f t="shared" si="0"/>
        <v>0.35007295344486022</v>
      </c>
    </row>
    <row r="59" spans="1:5" ht="39.950000000000003" customHeight="1">
      <c r="A59" s="15" t="s">
        <v>291</v>
      </c>
      <c r="B59" s="16" t="s">
        <v>63</v>
      </c>
      <c r="C59" s="17">
        <v>9795000</v>
      </c>
      <c r="D59" s="17">
        <v>3435543.71</v>
      </c>
      <c r="E59" s="19">
        <f t="shared" si="0"/>
        <v>0.3507446360387953</v>
      </c>
    </row>
    <row r="60" spans="1:5" ht="27.95" customHeight="1">
      <c r="A60" s="15" t="s">
        <v>292</v>
      </c>
      <c r="B60" s="16" t="s">
        <v>64</v>
      </c>
      <c r="C60" s="17">
        <v>-5661000</v>
      </c>
      <c r="D60" s="17">
        <v>-2938247.62</v>
      </c>
      <c r="E60" s="19">
        <f t="shared" si="0"/>
        <v>0.51903331920155449</v>
      </c>
    </row>
    <row r="61" spans="1:5" ht="39.950000000000003" customHeight="1">
      <c r="A61" s="15" t="s">
        <v>293</v>
      </c>
      <c r="B61" s="16" t="s">
        <v>65</v>
      </c>
      <c r="C61" s="17">
        <v>-5661000</v>
      </c>
      <c r="D61" s="17">
        <v>-2938247.62</v>
      </c>
      <c r="E61" s="19">
        <f t="shared" si="0"/>
        <v>0.51903331920155449</v>
      </c>
    </row>
    <row r="62" spans="1:5" ht="39.950000000000003" customHeight="1">
      <c r="A62" s="15" t="s">
        <v>294</v>
      </c>
      <c r="B62" s="16" t="s">
        <v>66</v>
      </c>
      <c r="C62" s="17" t="s">
        <v>9</v>
      </c>
      <c r="D62" s="17">
        <v>387343.85</v>
      </c>
      <c r="E62" s="21" t="s">
        <v>9</v>
      </c>
    </row>
    <row r="63" spans="1:5" ht="39.950000000000003" customHeight="1">
      <c r="A63" s="15" t="s">
        <v>295</v>
      </c>
      <c r="B63" s="16" t="s">
        <v>67</v>
      </c>
      <c r="C63" s="17" t="s">
        <v>9</v>
      </c>
      <c r="D63" s="17">
        <v>387343.85</v>
      </c>
      <c r="E63" s="21" t="s">
        <v>9</v>
      </c>
    </row>
    <row r="64" spans="1:5" ht="39.950000000000003" customHeight="1">
      <c r="A64" s="15" t="s">
        <v>296</v>
      </c>
      <c r="B64" s="16" t="s">
        <v>68</v>
      </c>
      <c r="C64" s="17" t="s">
        <v>9</v>
      </c>
      <c r="D64" s="17">
        <v>120291.31</v>
      </c>
      <c r="E64" s="21" t="s">
        <v>9</v>
      </c>
    </row>
    <row r="65" spans="1:5" ht="27.95" customHeight="1">
      <c r="A65" s="15" t="s">
        <v>297</v>
      </c>
      <c r="B65" s="16" t="s">
        <v>69</v>
      </c>
      <c r="C65" s="17" t="s">
        <v>9</v>
      </c>
      <c r="D65" s="17">
        <v>120291.31</v>
      </c>
      <c r="E65" s="21" t="s">
        <v>9</v>
      </c>
    </row>
    <row r="66" spans="1:5" ht="27.95" customHeight="1">
      <c r="A66" s="15" t="s">
        <v>298</v>
      </c>
      <c r="B66" s="16" t="s">
        <v>70</v>
      </c>
      <c r="C66" s="17">
        <v>15456000</v>
      </c>
      <c r="D66" s="17">
        <v>5866156.1699999999</v>
      </c>
      <c r="E66" s="19">
        <f t="shared" si="0"/>
        <v>0.37953908967391303</v>
      </c>
    </row>
    <row r="67" spans="1:5" ht="15.95" customHeight="1">
      <c r="A67" s="15" t="s">
        <v>299</v>
      </c>
      <c r="B67" s="16" t="s">
        <v>71</v>
      </c>
      <c r="C67" s="17">
        <v>15456000</v>
      </c>
      <c r="D67" s="17">
        <v>5866156.1699999999</v>
      </c>
      <c r="E67" s="19">
        <f t="shared" si="0"/>
        <v>0.37953908967391303</v>
      </c>
    </row>
    <row r="68" spans="1:5" ht="27.95" customHeight="1">
      <c r="A68" s="15" t="s">
        <v>300</v>
      </c>
      <c r="B68" s="16" t="s">
        <v>72</v>
      </c>
      <c r="C68" s="17" t="s">
        <v>9</v>
      </c>
      <c r="D68" s="17">
        <v>4549.0600000000004</v>
      </c>
      <c r="E68" s="21" t="s">
        <v>9</v>
      </c>
    </row>
    <row r="69" spans="1:5" ht="27.95" customHeight="1">
      <c r="A69" s="15" t="s">
        <v>301</v>
      </c>
      <c r="B69" s="16" t="s">
        <v>73</v>
      </c>
      <c r="C69" s="17" t="s">
        <v>9</v>
      </c>
      <c r="D69" s="17">
        <v>4549.0600000000004</v>
      </c>
      <c r="E69" s="21" t="s">
        <v>9</v>
      </c>
    </row>
    <row r="70" spans="1:5" ht="68.099999999999994" customHeight="1">
      <c r="A70" s="15" t="s">
        <v>302</v>
      </c>
      <c r="B70" s="16" t="s">
        <v>74</v>
      </c>
      <c r="C70" s="17" t="s">
        <v>9</v>
      </c>
      <c r="D70" s="17">
        <v>4549.0600000000004</v>
      </c>
      <c r="E70" s="21" t="s">
        <v>9</v>
      </c>
    </row>
    <row r="71" spans="1:5" ht="15.95" customHeight="1">
      <c r="A71" s="15" t="s">
        <v>303</v>
      </c>
      <c r="B71" s="16" t="s">
        <v>75</v>
      </c>
      <c r="C71" s="17">
        <v>580000</v>
      </c>
      <c r="D71" s="17" t="s">
        <v>9</v>
      </c>
      <c r="E71" s="21" t="s">
        <v>9</v>
      </c>
    </row>
    <row r="72" spans="1:5" ht="27.95" customHeight="1">
      <c r="A72" s="15" t="s">
        <v>304</v>
      </c>
      <c r="B72" s="16" t="s">
        <v>76</v>
      </c>
      <c r="C72" s="17">
        <v>580000</v>
      </c>
      <c r="D72" s="17" t="s">
        <v>9</v>
      </c>
      <c r="E72" s="21" t="s">
        <v>9</v>
      </c>
    </row>
    <row r="73" spans="1:5" ht="27.95" customHeight="1">
      <c r="A73" s="15" t="s">
        <v>305</v>
      </c>
      <c r="B73" s="16" t="s">
        <v>77</v>
      </c>
      <c r="C73" s="17">
        <v>580000</v>
      </c>
      <c r="D73" s="17" t="s">
        <v>9</v>
      </c>
      <c r="E73" s="21" t="s">
        <v>9</v>
      </c>
    </row>
    <row r="74" spans="1:5" ht="39.950000000000003" customHeight="1">
      <c r="A74" s="15" t="s">
        <v>306</v>
      </c>
      <c r="B74" s="16" t="s">
        <v>78</v>
      </c>
      <c r="C74" s="17">
        <v>7797000</v>
      </c>
      <c r="D74" s="17">
        <v>2921432.94</v>
      </c>
      <c r="E74" s="19">
        <f t="shared" ref="E74:E129" si="1">D74/C74</f>
        <v>0.3746867949211235</v>
      </c>
    </row>
    <row r="75" spans="1:5" ht="39.950000000000003" customHeight="1">
      <c r="A75" s="15" t="s">
        <v>307</v>
      </c>
      <c r="B75" s="16" t="s">
        <v>79</v>
      </c>
      <c r="C75" s="17">
        <v>7797000</v>
      </c>
      <c r="D75" s="17">
        <v>2177257.38</v>
      </c>
      <c r="E75" s="19">
        <f t="shared" si="1"/>
        <v>0.27924296267795307</v>
      </c>
    </row>
    <row r="76" spans="1:5" ht="39.950000000000003" customHeight="1">
      <c r="A76" s="15" t="s">
        <v>308</v>
      </c>
      <c r="B76" s="16" t="s">
        <v>80</v>
      </c>
      <c r="C76" s="17">
        <v>7797000</v>
      </c>
      <c r="D76" s="17">
        <v>2177257.38</v>
      </c>
      <c r="E76" s="19">
        <f t="shared" si="1"/>
        <v>0.27924296267795307</v>
      </c>
    </row>
    <row r="77" spans="1:5" ht="53.1" customHeight="1">
      <c r="A77" s="15" t="s">
        <v>309</v>
      </c>
      <c r="B77" s="16" t="s">
        <v>81</v>
      </c>
      <c r="C77" s="17" t="s">
        <v>9</v>
      </c>
      <c r="D77" s="17">
        <v>744175.56</v>
      </c>
      <c r="E77" s="21" t="s">
        <v>9</v>
      </c>
    </row>
    <row r="78" spans="1:5" ht="53.1" customHeight="1">
      <c r="A78" s="15" t="s">
        <v>310</v>
      </c>
      <c r="B78" s="16" t="s">
        <v>82</v>
      </c>
      <c r="C78" s="17" t="s">
        <v>9</v>
      </c>
      <c r="D78" s="17">
        <v>744175.56</v>
      </c>
      <c r="E78" s="21" t="s">
        <v>9</v>
      </c>
    </row>
    <row r="79" spans="1:5" s="14" customFormat="1" ht="15.95" customHeight="1">
      <c r="A79" s="12" t="s">
        <v>311</v>
      </c>
      <c r="B79" s="13" t="s">
        <v>83</v>
      </c>
      <c r="C79" s="7">
        <v>58645000</v>
      </c>
      <c r="D79" s="7">
        <v>24986424.710000001</v>
      </c>
      <c r="E79" s="20">
        <f t="shared" si="1"/>
        <v>0.42606231920879872</v>
      </c>
    </row>
    <row r="80" spans="1:5" ht="15.95" customHeight="1">
      <c r="A80" s="15" t="s">
        <v>312</v>
      </c>
      <c r="B80" s="16" t="s">
        <v>84</v>
      </c>
      <c r="C80" s="17">
        <v>58310000</v>
      </c>
      <c r="D80" s="17">
        <v>24724093.050000001</v>
      </c>
      <c r="E80" s="19">
        <f t="shared" si="1"/>
        <v>0.42401119962270623</v>
      </c>
    </row>
    <row r="81" spans="1:5" ht="15.95" customHeight="1">
      <c r="A81" s="15" t="s">
        <v>313</v>
      </c>
      <c r="B81" s="16" t="s">
        <v>85</v>
      </c>
      <c r="C81" s="17">
        <v>58310000</v>
      </c>
      <c r="D81" s="17">
        <v>24724093.050000001</v>
      </c>
      <c r="E81" s="19">
        <f t="shared" si="1"/>
        <v>0.42401119962270623</v>
      </c>
    </row>
    <row r="82" spans="1:5" ht="15.95" customHeight="1">
      <c r="A82" s="15" t="s">
        <v>314</v>
      </c>
      <c r="B82" s="16" t="s">
        <v>86</v>
      </c>
      <c r="C82" s="17">
        <v>58310000</v>
      </c>
      <c r="D82" s="17">
        <v>24724093.050000001</v>
      </c>
      <c r="E82" s="19">
        <f t="shared" si="1"/>
        <v>0.42401119962270623</v>
      </c>
    </row>
    <row r="83" spans="1:5" ht="15.95" customHeight="1">
      <c r="A83" s="15" t="s">
        <v>315</v>
      </c>
      <c r="B83" s="16" t="s">
        <v>87</v>
      </c>
      <c r="C83" s="17">
        <v>335000</v>
      </c>
      <c r="D83" s="17">
        <v>262331.65999999997</v>
      </c>
      <c r="E83" s="19">
        <f t="shared" si="1"/>
        <v>0.7830795820895522</v>
      </c>
    </row>
    <row r="84" spans="1:5" ht="15.95" customHeight="1">
      <c r="A84" s="15" t="s">
        <v>316</v>
      </c>
      <c r="B84" s="16" t="s">
        <v>88</v>
      </c>
      <c r="C84" s="17">
        <v>335000</v>
      </c>
      <c r="D84" s="17">
        <v>95342.01</v>
      </c>
      <c r="E84" s="19">
        <f t="shared" si="1"/>
        <v>0.2846030149253731</v>
      </c>
    </row>
    <row r="85" spans="1:5" ht="25.5">
      <c r="A85" s="15" t="s">
        <v>317</v>
      </c>
      <c r="B85" s="16" t="s">
        <v>89</v>
      </c>
      <c r="C85" s="17">
        <v>335000</v>
      </c>
      <c r="D85" s="17">
        <v>95342.01</v>
      </c>
      <c r="E85" s="19">
        <f t="shared" si="1"/>
        <v>0.2846030149253731</v>
      </c>
    </row>
    <row r="86" spans="1:5" ht="15.95" customHeight="1">
      <c r="A86" s="15" t="s">
        <v>318</v>
      </c>
      <c r="B86" s="16" t="s">
        <v>90</v>
      </c>
      <c r="C86" s="17" t="s">
        <v>9</v>
      </c>
      <c r="D86" s="17">
        <v>166989.65</v>
      </c>
      <c r="E86" s="21" t="s">
        <v>9</v>
      </c>
    </row>
    <row r="87" spans="1:5" ht="15.95" customHeight="1">
      <c r="A87" s="15" t="s">
        <v>319</v>
      </c>
      <c r="B87" s="16" t="s">
        <v>91</v>
      </c>
      <c r="C87" s="17" t="s">
        <v>9</v>
      </c>
      <c r="D87" s="17">
        <v>166989.65</v>
      </c>
      <c r="E87" s="21" t="s">
        <v>9</v>
      </c>
    </row>
    <row r="88" spans="1:5" ht="15.95" customHeight="1">
      <c r="A88" s="15" t="s">
        <v>320</v>
      </c>
      <c r="B88" s="16" t="s">
        <v>92</v>
      </c>
      <c r="C88" s="17">
        <v>763000</v>
      </c>
      <c r="D88" s="17">
        <v>336239.41</v>
      </c>
      <c r="E88" s="19">
        <f t="shared" si="1"/>
        <v>0.44068074705111399</v>
      </c>
    </row>
    <row r="89" spans="1:5" ht="39.950000000000003" customHeight="1">
      <c r="A89" s="15" t="s">
        <v>321</v>
      </c>
      <c r="B89" s="16" t="s">
        <v>93</v>
      </c>
      <c r="C89" s="17">
        <v>325000</v>
      </c>
      <c r="D89" s="17">
        <v>81562</v>
      </c>
      <c r="E89" s="19">
        <f t="shared" si="1"/>
        <v>0.25096000000000002</v>
      </c>
    </row>
    <row r="90" spans="1:5" ht="42" customHeight="1">
      <c r="A90" s="15" t="s">
        <v>322</v>
      </c>
      <c r="B90" s="16" t="s">
        <v>94</v>
      </c>
      <c r="C90" s="17">
        <v>325000</v>
      </c>
      <c r="D90" s="17">
        <v>81562</v>
      </c>
      <c r="E90" s="19">
        <f t="shared" si="1"/>
        <v>0.25096000000000002</v>
      </c>
    </row>
    <row r="91" spans="1:5" ht="38.25">
      <c r="A91" s="15" t="s">
        <v>323</v>
      </c>
      <c r="B91" s="16" t="s">
        <v>95</v>
      </c>
      <c r="C91" s="17">
        <v>325000</v>
      </c>
      <c r="D91" s="17">
        <v>81562</v>
      </c>
      <c r="E91" s="19">
        <f t="shared" si="1"/>
        <v>0.25096000000000002</v>
      </c>
    </row>
    <row r="92" spans="1:5" ht="15.95" customHeight="1">
      <c r="A92" s="15" t="s">
        <v>324</v>
      </c>
      <c r="B92" s="16" t="s">
        <v>96</v>
      </c>
      <c r="C92" s="17">
        <v>438000</v>
      </c>
      <c r="D92" s="17">
        <v>254677.41</v>
      </c>
      <c r="E92" s="19">
        <f t="shared" si="1"/>
        <v>0.58145527397260277</v>
      </c>
    </row>
    <row r="93" spans="1:5" ht="15.95" customHeight="1">
      <c r="A93" s="15" t="s">
        <v>325</v>
      </c>
      <c r="B93" s="16" t="s">
        <v>97</v>
      </c>
      <c r="C93" s="17">
        <v>438000</v>
      </c>
      <c r="D93" s="17">
        <v>232893.48</v>
      </c>
      <c r="E93" s="19">
        <f t="shared" si="1"/>
        <v>0.5317202739726028</v>
      </c>
    </row>
    <row r="94" spans="1:5" ht="27.95" customHeight="1">
      <c r="A94" s="15" t="s">
        <v>326</v>
      </c>
      <c r="B94" s="16" t="s">
        <v>98</v>
      </c>
      <c r="C94" s="17">
        <v>438000</v>
      </c>
      <c r="D94" s="17">
        <v>232893.48</v>
      </c>
      <c r="E94" s="19">
        <f t="shared" si="1"/>
        <v>0.5317202739726028</v>
      </c>
    </row>
    <row r="95" spans="1:5" ht="27.95" customHeight="1">
      <c r="A95" s="15" t="s">
        <v>327</v>
      </c>
      <c r="B95" s="16" t="s">
        <v>99</v>
      </c>
      <c r="C95" s="17" t="s">
        <v>9</v>
      </c>
      <c r="D95" s="17">
        <v>21783.93</v>
      </c>
      <c r="E95" s="21" t="s">
        <v>9</v>
      </c>
    </row>
    <row r="96" spans="1:5" ht="27.95" customHeight="1">
      <c r="A96" s="15" t="s">
        <v>328</v>
      </c>
      <c r="B96" s="16" t="s">
        <v>100</v>
      </c>
      <c r="C96" s="17" t="s">
        <v>9</v>
      </c>
      <c r="D96" s="17">
        <v>21783.93</v>
      </c>
      <c r="E96" s="21" t="s">
        <v>9</v>
      </c>
    </row>
    <row r="97" spans="1:5" ht="15.95" customHeight="1">
      <c r="A97" s="15" t="s">
        <v>329</v>
      </c>
      <c r="B97" s="16" t="s">
        <v>101</v>
      </c>
      <c r="C97" s="17">
        <v>1900000</v>
      </c>
      <c r="D97" s="17">
        <v>3343713.99</v>
      </c>
      <c r="E97" s="19">
        <f t="shared" si="1"/>
        <v>1.7598494684210528</v>
      </c>
    </row>
    <row r="98" spans="1:5" ht="15.95" customHeight="1">
      <c r="A98" s="15" t="s">
        <v>330</v>
      </c>
      <c r="B98" s="16" t="s">
        <v>102</v>
      </c>
      <c r="C98" s="17">
        <v>987000</v>
      </c>
      <c r="D98" s="17">
        <v>430578.22</v>
      </c>
      <c r="E98" s="19">
        <f t="shared" si="1"/>
        <v>0.43624946301925022</v>
      </c>
    </row>
    <row r="99" spans="1:5" ht="27.95" customHeight="1">
      <c r="A99" s="15" t="s">
        <v>331</v>
      </c>
      <c r="B99" s="16" t="s">
        <v>103</v>
      </c>
      <c r="C99" s="17">
        <v>87000</v>
      </c>
      <c r="D99" s="17">
        <v>15768.07</v>
      </c>
      <c r="E99" s="19">
        <f t="shared" si="1"/>
        <v>0.18124218390804597</v>
      </c>
    </row>
    <row r="100" spans="1:5" ht="39.950000000000003" customHeight="1">
      <c r="A100" s="15" t="s">
        <v>332</v>
      </c>
      <c r="B100" s="16" t="s">
        <v>104</v>
      </c>
      <c r="C100" s="17">
        <v>87000</v>
      </c>
      <c r="D100" s="17">
        <v>15768.07</v>
      </c>
      <c r="E100" s="19">
        <f t="shared" si="1"/>
        <v>0.18124218390804597</v>
      </c>
    </row>
    <row r="101" spans="1:5" ht="39.950000000000003" customHeight="1">
      <c r="A101" s="15" t="s">
        <v>333</v>
      </c>
      <c r="B101" s="16" t="s">
        <v>105</v>
      </c>
      <c r="C101" s="17">
        <v>135000</v>
      </c>
      <c r="D101" s="17">
        <v>84514.01</v>
      </c>
      <c r="E101" s="19">
        <f t="shared" si="1"/>
        <v>0.6260297037037037</v>
      </c>
    </row>
    <row r="102" spans="1:5" ht="53.1" customHeight="1">
      <c r="A102" s="15" t="s">
        <v>334</v>
      </c>
      <c r="B102" s="16" t="s">
        <v>106</v>
      </c>
      <c r="C102" s="17">
        <v>135000</v>
      </c>
      <c r="D102" s="17">
        <v>84514.01</v>
      </c>
      <c r="E102" s="19">
        <f t="shared" si="1"/>
        <v>0.6260297037037037</v>
      </c>
    </row>
    <row r="103" spans="1:5" ht="27.95" customHeight="1">
      <c r="A103" s="15" t="s">
        <v>335</v>
      </c>
      <c r="B103" s="16" t="s">
        <v>107</v>
      </c>
      <c r="C103" s="17">
        <v>20000</v>
      </c>
      <c r="D103" s="17">
        <v>561.25</v>
      </c>
      <c r="E103" s="19">
        <f t="shared" si="1"/>
        <v>2.8062500000000001E-2</v>
      </c>
    </row>
    <row r="104" spans="1:5" ht="39.950000000000003" customHeight="1">
      <c r="A104" s="15" t="s">
        <v>336</v>
      </c>
      <c r="B104" s="16" t="s">
        <v>108</v>
      </c>
      <c r="C104" s="17">
        <v>20000</v>
      </c>
      <c r="D104" s="17">
        <v>561.25</v>
      </c>
      <c r="E104" s="19">
        <f t="shared" si="1"/>
        <v>2.8062500000000001E-2</v>
      </c>
    </row>
    <row r="105" spans="1:5" ht="39.950000000000003" customHeight="1">
      <c r="A105" s="15" t="s">
        <v>337</v>
      </c>
      <c r="B105" s="16" t="s">
        <v>109</v>
      </c>
      <c r="C105" s="17" t="s">
        <v>9</v>
      </c>
      <c r="D105" s="17">
        <v>2000</v>
      </c>
      <c r="E105" s="21" t="s">
        <v>9</v>
      </c>
    </row>
    <row r="106" spans="1:5" ht="51" customHeight="1">
      <c r="A106" s="15" t="s">
        <v>338</v>
      </c>
      <c r="B106" s="16" t="s">
        <v>110</v>
      </c>
      <c r="C106" s="17" t="s">
        <v>9</v>
      </c>
      <c r="D106" s="17">
        <v>2000</v>
      </c>
      <c r="E106" s="21" t="s">
        <v>9</v>
      </c>
    </row>
    <row r="107" spans="1:5" ht="27.95" customHeight="1">
      <c r="A107" s="15" t="s">
        <v>339</v>
      </c>
      <c r="B107" s="16" t="s">
        <v>111</v>
      </c>
      <c r="C107" s="17" t="s">
        <v>9</v>
      </c>
      <c r="D107" s="17">
        <v>1500</v>
      </c>
      <c r="E107" s="21" t="s">
        <v>9</v>
      </c>
    </row>
    <row r="108" spans="1:5" ht="39.950000000000003" customHeight="1">
      <c r="A108" s="15" t="s">
        <v>340</v>
      </c>
      <c r="B108" s="16" t="s">
        <v>112</v>
      </c>
      <c r="C108" s="17" t="s">
        <v>9</v>
      </c>
      <c r="D108" s="17">
        <v>1500</v>
      </c>
      <c r="E108" s="21" t="s">
        <v>9</v>
      </c>
    </row>
    <row r="109" spans="1:5" ht="27.95" customHeight="1">
      <c r="A109" s="15" t="s">
        <v>341</v>
      </c>
      <c r="B109" s="16" t="s">
        <v>113</v>
      </c>
      <c r="C109" s="17" t="s">
        <v>9</v>
      </c>
      <c r="D109" s="17">
        <v>15000</v>
      </c>
      <c r="E109" s="21" t="s">
        <v>9</v>
      </c>
    </row>
    <row r="110" spans="1:5" ht="39.950000000000003" customHeight="1">
      <c r="A110" s="15" t="s">
        <v>342</v>
      </c>
      <c r="B110" s="16" t="s">
        <v>114</v>
      </c>
      <c r="C110" s="17" t="s">
        <v>9</v>
      </c>
      <c r="D110" s="17">
        <v>15000</v>
      </c>
      <c r="E110" s="21" t="s">
        <v>9</v>
      </c>
    </row>
    <row r="111" spans="1:5" ht="39.950000000000003" customHeight="1">
      <c r="A111" s="15" t="s">
        <v>343</v>
      </c>
      <c r="B111" s="16" t="s">
        <v>115</v>
      </c>
      <c r="C111" s="17">
        <v>140000</v>
      </c>
      <c r="D111" s="17">
        <v>15000</v>
      </c>
      <c r="E111" s="19">
        <f t="shared" si="1"/>
        <v>0.10714285714285714</v>
      </c>
    </row>
    <row r="112" spans="1:5" ht="51">
      <c r="A112" s="15" t="s">
        <v>344</v>
      </c>
      <c r="B112" s="16" t="s">
        <v>116</v>
      </c>
      <c r="C112" s="17">
        <v>140000</v>
      </c>
      <c r="D112" s="17">
        <v>15000</v>
      </c>
      <c r="E112" s="19">
        <f t="shared" si="1"/>
        <v>0.10714285714285714</v>
      </c>
    </row>
    <row r="113" spans="1:5" ht="39.950000000000003" customHeight="1">
      <c r="A113" s="15" t="s">
        <v>345</v>
      </c>
      <c r="B113" s="16" t="s">
        <v>117</v>
      </c>
      <c r="C113" s="17">
        <v>31000</v>
      </c>
      <c r="D113" s="17">
        <v>6450</v>
      </c>
      <c r="E113" s="19">
        <f t="shared" si="1"/>
        <v>0.20806451612903226</v>
      </c>
    </row>
    <row r="114" spans="1:5" ht="65.099999999999994" customHeight="1">
      <c r="A114" s="15" t="s">
        <v>346</v>
      </c>
      <c r="B114" s="16" t="s">
        <v>118</v>
      </c>
      <c r="C114" s="17">
        <v>31000</v>
      </c>
      <c r="D114" s="17">
        <v>6450</v>
      </c>
      <c r="E114" s="19">
        <f t="shared" si="1"/>
        <v>0.20806451612903226</v>
      </c>
    </row>
    <row r="115" spans="1:5" ht="27.95" customHeight="1">
      <c r="A115" s="15" t="s">
        <v>347</v>
      </c>
      <c r="B115" s="16" t="s">
        <v>119</v>
      </c>
      <c r="C115" s="17">
        <v>20000</v>
      </c>
      <c r="D115" s="17">
        <v>509.56</v>
      </c>
      <c r="E115" s="19">
        <f t="shared" si="1"/>
        <v>2.5478000000000001E-2</v>
      </c>
    </row>
    <row r="116" spans="1:5" ht="39.950000000000003" customHeight="1">
      <c r="A116" s="15" t="s">
        <v>348</v>
      </c>
      <c r="B116" s="16" t="s">
        <v>120</v>
      </c>
      <c r="C116" s="17">
        <v>20000</v>
      </c>
      <c r="D116" s="17">
        <v>509.56</v>
      </c>
      <c r="E116" s="19">
        <f t="shared" si="1"/>
        <v>2.5478000000000001E-2</v>
      </c>
    </row>
    <row r="117" spans="1:5" ht="27.95" customHeight="1">
      <c r="A117" s="15" t="s">
        <v>349</v>
      </c>
      <c r="B117" s="16" t="s">
        <v>121</v>
      </c>
      <c r="C117" s="17">
        <v>143000</v>
      </c>
      <c r="D117" s="17">
        <v>46529.46</v>
      </c>
      <c r="E117" s="19">
        <f t="shared" si="1"/>
        <v>0.32538083916083915</v>
      </c>
    </row>
    <row r="118" spans="1:5" ht="39.950000000000003" customHeight="1">
      <c r="A118" s="15" t="s">
        <v>350</v>
      </c>
      <c r="B118" s="16" t="s">
        <v>122</v>
      </c>
      <c r="C118" s="17">
        <v>143000</v>
      </c>
      <c r="D118" s="17">
        <v>46529.46</v>
      </c>
      <c r="E118" s="19">
        <f t="shared" si="1"/>
        <v>0.32538083916083915</v>
      </c>
    </row>
    <row r="119" spans="1:5" ht="39.950000000000003" customHeight="1">
      <c r="A119" s="15" t="s">
        <v>351</v>
      </c>
      <c r="B119" s="16" t="s">
        <v>123</v>
      </c>
      <c r="C119" s="17">
        <v>411000</v>
      </c>
      <c r="D119" s="17">
        <v>242745.87</v>
      </c>
      <c r="E119" s="19">
        <f t="shared" si="1"/>
        <v>0.59062255474452552</v>
      </c>
    </row>
    <row r="120" spans="1:5" ht="39.950000000000003" customHeight="1">
      <c r="A120" s="15" t="s">
        <v>352</v>
      </c>
      <c r="B120" s="16" t="s">
        <v>124</v>
      </c>
      <c r="C120" s="17">
        <v>411000</v>
      </c>
      <c r="D120" s="17">
        <v>242745.87</v>
      </c>
      <c r="E120" s="19">
        <f t="shared" si="1"/>
        <v>0.59062255474452552</v>
      </c>
    </row>
    <row r="121" spans="1:5" ht="53.1" customHeight="1">
      <c r="A121" s="15" t="s">
        <v>353</v>
      </c>
      <c r="B121" s="16" t="s">
        <v>125</v>
      </c>
      <c r="C121" s="17" t="s">
        <v>9</v>
      </c>
      <c r="D121" s="17">
        <v>1609377.64</v>
      </c>
      <c r="E121" s="21" t="s">
        <v>9</v>
      </c>
    </row>
    <row r="122" spans="1:5" ht="27.95" customHeight="1">
      <c r="A122" s="15" t="s">
        <v>354</v>
      </c>
      <c r="B122" s="16" t="s">
        <v>126</v>
      </c>
      <c r="C122" s="17" t="s">
        <v>9</v>
      </c>
      <c r="D122" s="17">
        <v>1321494.96</v>
      </c>
      <c r="E122" s="21" t="s">
        <v>9</v>
      </c>
    </row>
    <row r="123" spans="1:5" ht="39.950000000000003" customHeight="1">
      <c r="A123" s="15" t="s">
        <v>355</v>
      </c>
      <c r="B123" s="16" t="s">
        <v>127</v>
      </c>
      <c r="C123" s="17" t="s">
        <v>9</v>
      </c>
      <c r="D123" s="17">
        <v>1321494.96</v>
      </c>
      <c r="E123" s="21" t="s">
        <v>9</v>
      </c>
    </row>
    <row r="124" spans="1:5" ht="39.950000000000003" customHeight="1">
      <c r="A124" s="15" t="s">
        <v>356</v>
      </c>
      <c r="B124" s="16" t="s">
        <v>128</v>
      </c>
      <c r="C124" s="17" t="s">
        <v>9</v>
      </c>
      <c r="D124" s="17">
        <v>287882.68</v>
      </c>
      <c r="E124" s="21" t="s">
        <v>9</v>
      </c>
    </row>
    <row r="125" spans="1:5" ht="39.950000000000003" customHeight="1">
      <c r="A125" s="15" t="s">
        <v>357</v>
      </c>
      <c r="B125" s="16" t="s">
        <v>129</v>
      </c>
      <c r="C125" s="17" t="s">
        <v>9</v>
      </c>
      <c r="D125" s="17">
        <v>287882.68</v>
      </c>
      <c r="E125" s="21" t="s">
        <v>9</v>
      </c>
    </row>
    <row r="126" spans="1:5" ht="15.95" customHeight="1">
      <c r="A126" s="15" t="s">
        <v>463</v>
      </c>
      <c r="B126" s="16" t="s">
        <v>130</v>
      </c>
      <c r="C126" s="17">
        <v>913000</v>
      </c>
      <c r="D126" s="17">
        <v>8550</v>
      </c>
      <c r="E126" s="19">
        <f t="shared" si="1"/>
        <v>9.3647316538882797E-3</v>
      </c>
    </row>
    <row r="127" spans="1:5" ht="39.950000000000003" customHeight="1">
      <c r="A127" s="15" t="s">
        <v>358</v>
      </c>
      <c r="B127" s="16" t="s">
        <v>131</v>
      </c>
      <c r="C127" s="17">
        <v>913000</v>
      </c>
      <c r="D127" s="17">
        <v>8550</v>
      </c>
      <c r="E127" s="19">
        <f t="shared" si="1"/>
        <v>9.3647316538882797E-3</v>
      </c>
    </row>
    <row r="128" spans="1:5" ht="27.95" customHeight="1">
      <c r="A128" s="15" t="s">
        <v>359</v>
      </c>
      <c r="B128" s="16" t="s">
        <v>132</v>
      </c>
      <c r="C128" s="17">
        <v>912000</v>
      </c>
      <c r="D128" s="17">
        <v>3700</v>
      </c>
      <c r="E128" s="19">
        <f t="shared" si="1"/>
        <v>4.0570175438596487E-3</v>
      </c>
    </row>
    <row r="129" spans="1:5" ht="39.950000000000003" customHeight="1">
      <c r="A129" s="15" t="s">
        <v>360</v>
      </c>
      <c r="B129" s="16" t="s">
        <v>133</v>
      </c>
      <c r="C129" s="17">
        <v>1000</v>
      </c>
      <c r="D129" s="17">
        <v>4850</v>
      </c>
      <c r="E129" s="19">
        <f t="shared" si="1"/>
        <v>4.8499999999999996</v>
      </c>
    </row>
    <row r="130" spans="1:5" ht="15.95" customHeight="1">
      <c r="A130" s="15" t="s">
        <v>361</v>
      </c>
      <c r="B130" s="16" t="s">
        <v>134</v>
      </c>
      <c r="C130" s="17" t="s">
        <v>9</v>
      </c>
      <c r="D130" s="17">
        <v>332177.83</v>
      </c>
      <c r="E130" s="21" t="s">
        <v>9</v>
      </c>
    </row>
    <row r="131" spans="1:5" ht="78.75" customHeight="1">
      <c r="A131" s="15" t="s">
        <v>362</v>
      </c>
      <c r="B131" s="16" t="s">
        <v>135</v>
      </c>
      <c r="C131" s="17" t="s">
        <v>9</v>
      </c>
      <c r="D131" s="17">
        <v>332177.83</v>
      </c>
      <c r="E131" s="21" t="s">
        <v>9</v>
      </c>
    </row>
    <row r="132" spans="1:5" ht="53.1" customHeight="1">
      <c r="A132" s="15" t="s">
        <v>363</v>
      </c>
      <c r="B132" s="16" t="s">
        <v>136</v>
      </c>
      <c r="C132" s="17" t="s">
        <v>9</v>
      </c>
      <c r="D132" s="17">
        <v>963030.3</v>
      </c>
      <c r="E132" s="21" t="s">
        <v>9</v>
      </c>
    </row>
    <row r="133" spans="1:5" s="14" customFormat="1" ht="15.95" customHeight="1">
      <c r="A133" s="12" t="s">
        <v>364</v>
      </c>
      <c r="B133" s="13" t="s">
        <v>137</v>
      </c>
      <c r="C133" s="7" t="s">
        <v>9</v>
      </c>
      <c r="D133" s="7">
        <v>1664417.49</v>
      </c>
      <c r="E133" s="35" t="s">
        <v>9</v>
      </c>
    </row>
    <row r="134" spans="1:5" ht="15.95" customHeight="1">
      <c r="A134" s="15" t="s">
        <v>365</v>
      </c>
      <c r="B134" s="16" t="s">
        <v>138</v>
      </c>
      <c r="C134" s="17" t="s">
        <v>9</v>
      </c>
      <c r="D134" s="17">
        <v>1694417.49</v>
      </c>
      <c r="E134" s="21" t="s">
        <v>9</v>
      </c>
    </row>
    <row r="135" spans="1:5" ht="15.95" customHeight="1">
      <c r="A135" s="15" t="s">
        <v>366</v>
      </c>
      <c r="B135" s="16" t="s">
        <v>139</v>
      </c>
      <c r="C135" s="17" t="s">
        <v>9</v>
      </c>
      <c r="D135" s="17">
        <v>1694417.49</v>
      </c>
      <c r="E135" s="21" t="s">
        <v>9</v>
      </c>
    </row>
    <row r="136" spans="1:5" ht="15.95" customHeight="1">
      <c r="A136" s="15" t="s">
        <v>367</v>
      </c>
      <c r="B136" s="16" t="s">
        <v>140</v>
      </c>
      <c r="C136" s="17" t="s">
        <v>9</v>
      </c>
      <c r="D136" s="17">
        <v>-30000</v>
      </c>
      <c r="E136" s="21" t="s">
        <v>9</v>
      </c>
    </row>
    <row r="137" spans="1:5" ht="15.95" customHeight="1">
      <c r="A137" s="15" t="s">
        <v>368</v>
      </c>
      <c r="B137" s="16" t="s">
        <v>141</v>
      </c>
      <c r="C137" s="17" t="s">
        <v>9</v>
      </c>
      <c r="D137" s="17">
        <v>-30000</v>
      </c>
      <c r="E137" s="21" t="s">
        <v>9</v>
      </c>
    </row>
    <row r="138" spans="1:5" s="14" customFormat="1" ht="15.95" customHeight="1">
      <c r="A138" s="12" t="s">
        <v>369</v>
      </c>
      <c r="B138" s="13" t="s">
        <v>142</v>
      </c>
      <c r="C138" s="7">
        <v>2544799118.3299999</v>
      </c>
      <c r="D138" s="7">
        <v>1193714538.1400001</v>
      </c>
      <c r="E138" s="20">
        <f t="shared" ref="E138:E185" si="2">D138/C138</f>
        <v>0.46908006590451973</v>
      </c>
    </row>
    <row r="139" spans="1:5" s="14" customFormat="1" ht="27" customHeight="1">
      <c r="A139" s="12" t="s">
        <v>370</v>
      </c>
      <c r="B139" s="13" t="s">
        <v>143</v>
      </c>
      <c r="C139" s="7">
        <v>2544349118.3299999</v>
      </c>
      <c r="D139" s="7">
        <v>1192837138.1400001</v>
      </c>
      <c r="E139" s="20">
        <f t="shared" si="2"/>
        <v>0.46881818597399344</v>
      </c>
    </row>
    <row r="140" spans="1:5" s="14" customFormat="1" ht="15.95" customHeight="1">
      <c r="A140" s="12" t="s">
        <v>371</v>
      </c>
      <c r="B140" s="13" t="s">
        <v>144</v>
      </c>
      <c r="C140" s="7">
        <v>564719400</v>
      </c>
      <c r="D140" s="7">
        <v>216475862</v>
      </c>
      <c r="E140" s="20">
        <f t="shared" si="2"/>
        <v>0.3833334962461003</v>
      </c>
    </row>
    <row r="141" spans="1:5" ht="15.95" customHeight="1">
      <c r="A141" s="15" t="s">
        <v>372</v>
      </c>
      <c r="B141" s="16" t="s">
        <v>145</v>
      </c>
      <c r="C141" s="17">
        <v>103699200</v>
      </c>
      <c r="D141" s="17">
        <v>39751416</v>
      </c>
      <c r="E141" s="19">
        <f t="shared" si="2"/>
        <v>0.38333387335678576</v>
      </c>
    </row>
    <row r="142" spans="1:5" ht="25.5">
      <c r="A142" s="15" t="s">
        <v>373</v>
      </c>
      <c r="B142" s="16" t="s">
        <v>146</v>
      </c>
      <c r="C142" s="17">
        <v>103699200</v>
      </c>
      <c r="D142" s="17">
        <v>39751416</v>
      </c>
      <c r="E142" s="19">
        <f t="shared" si="2"/>
        <v>0.38333387335678576</v>
      </c>
    </row>
    <row r="143" spans="1:5" ht="15.95" customHeight="1">
      <c r="A143" s="15" t="s">
        <v>374</v>
      </c>
      <c r="B143" s="16" t="s">
        <v>147</v>
      </c>
      <c r="C143" s="17">
        <v>461020200</v>
      </c>
      <c r="D143" s="17">
        <v>176724446</v>
      </c>
      <c r="E143" s="19">
        <f t="shared" si="2"/>
        <v>0.38333341142101801</v>
      </c>
    </row>
    <row r="144" spans="1:5" ht="15.95" customHeight="1">
      <c r="A144" s="15" t="s">
        <v>375</v>
      </c>
      <c r="B144" s="16" t="s">
        <v>148</v>
      </c>
      <c r="C144" s="17">
        <v>461020200</v>
      </c>
      <c r="D144" s="17">
        <v>176724446</v>
      </c>
      <c r="E144" s="19">
        <f t="shared" si="2"/>
        <v>0.38333341142101801</v>
      </c>
    </row>
    <row r="145" spans="1:5" s="14" customFormat="1" ht="15.95" customHeight="1">
      <c r="A145" s="12" t="s">
        <v>376</v>
      </c>
      <c r="B145" s="13" t="s">
        <v>149</v>
      </c>
      <c r="C145" s="7">
        <v>404508429.44</v>
      </c>
      <c r="D145" s="7">
        <v>113007061.59</v>
      </c>
      <c r="E145" s="20">
        <f t="shared" si="2"/>
        <v>0.27936886691445856</v>
      </c>
    </row>
    <row r="146" spans="1:5" ht="27.95" customHeight="1">
      <c r="A146" s="15" t="s">
        <v>377</v>
      </c>
      <c r="B146" s="16" t="s">
        <v>150</v>
      </c>
      <c r="C146" s="17">
        <v>32248700</v>
      </c>
      <c r="D146" s="17">
        <v>14010756.57</v>
      </c>
      <c r="E146" s="19">
        <f t="shared" si="2"/>
        <v>0.43445957728528595</v>
      </c>
    </row>
    <row r="147" spans="1:5" ht="27.95" customHeight="1">
      <c r="A147" s="15" t="s">
        <v>378</v>
      </c>
      <c r="B147" s="16" t="s">
        <v>151</v>
      </c>
      <c r="C147" s="17">
        <v>32248700</v>
      </c>
      <c r="D147" s="17">
        <v>14010756.57</v>
      </c>
      <c r="E147" s="19">
        <f t="shared" si="2"/>
        <v>0.43445957728528595</v>
      </c>
    </row>
    <row r="148" spans="1:5" ht="15.95" customHeight="1">
      <c r="A148" s="15" t="s">
        <v>379</v>
      </c>
      <c r="B148" s="16" t="s">
        <v>152</v>
      </c>
      <c r="C148" s="17">
        <v>8000000</v>
      </c>
      <c r="D148" s="17">
        <v>4803527.68</v>
      </c>
      <c r="E148" s="19">
        <f t="shared" si="2"/>
        <v>0.60044095999999991</v>
      </c>
    </row>
    <row r="149" spans="1:5" ht="15.95" customHeight="1">
      <c r="A149" s="15" t="s">
        <v>380</v>
      </c>
      <c r="B149" s="16" t="s">
        <v>153</v>
      </c>
      <c r="C149" s="17">
        <v>8000000</v>
      </c>
      <c r="D149" s="17">
        <v>4803527.68</v>
      </c>
      <c r="E149" s="19">
        <f t="shared" si="2"/>
        <v>0.60044095999999991</v>
      </c>
    </row>
    <row r="150" spans="1:5" ht="15.95" customHeight="1">
      <c r="A150" s="15" t="s">
        <v>381</v>
      </c>
      <c r="B150" s="16" t="s">
        <v>154</v>
      </c>
      <c r="C150" s="17">
        <v>252492.79999999999</v>
      </c>
      <c r="D150" s="17" t="s">
        <v>9</v>
      </c>
      <c r="E150" s="21" t="s">
        <v>9</v>
      </c>
    </row>
    <row r="151" spans="1:5" ht="15.95" customHeight="1">
      <c r="A151" s="15" t="s">
        <v>405</v>
      </c>
      <c r="B151" s="16" t="s">
        <v>155</v>
      </c>
      <c r="C151" s="17">
        <v>252492.79999999999</v>
      </c>
      <c r="D151" s="17" t="s">
        <v>9</v>
      </c>
      <c r="E151" s="21" t="s">
        <v>9</v>
      </c>
    </row>
    <row r="152" spans="1:5" ht="15.95" customHeight="1">
      <c r="A152" s="15" t="s">
        <v>406</v>
      </c>
      <c r="B152" s="16" t="s">
        <v>156</v>
      </c>
      <c r="C152" s="17">
        <v>12288600</v>
      </c>
      <c r="D152" s="17" t="s">
        <v>9</v>
      </c>
      <c r="E152" s="21" t="s">
        <v>9</v>
      </c>
    </row>
    <row r="153" spans="1:5" ht="15.95" customHeight="1">
      <c r="A153" s="15" t="s">
        <v>407</v>
      </c>
      <c r="B153" s="16" t="s">
        <v>157</v>
      </c>
      <c r="C153" s="17">
        <v>12288600</v>
      </c>
      <c r="D153" s="17" t="s">
        <v>9</v>
      </c>
      <c r="E153" s="21" t="s">
        <v>9</v>
      </c>
    </row>
    <row r="154" spans="1:5" ht="15.95" customHeight="1">
      <c r="A154" s="15" t="s">
        <v>408</v>
      </c>
      <c r="B154" s="16" t="s">
        <v>158</v>
      </c>
      <c r="C154" s="17">
        <v>351718636.63999999</v>
      </c>
      <c r="D154" s="17">
        <v>94192777.340000004</v>
      </c>
      <c r="E154" s="19">
        <f t="shared" si="2"/>
        <v>0.26780718315023661</v>
      </c>
    </row>
    <row r="155" spans="1:5" ht="15.95" customHeight="1">
      <c r="A155" s="15" t="s">
        <v>409</v>
      </c>
      <c r="B155" s="16" t="s">
        <v>159</v>
      </c>
      <c r="C155" s="17">
        <v>351718636.63999999</v>
      </c>
      <c r="D155" s="17">
        <v>94192777.340000004</v>
      </c>
      <c r="E155" s="19">
        <f t="shared" si="2"/>
        <v>0.26780718315023661</v>
      </c>
    </row>
    <row r="156" spans="1:5" s="14" customFormat="1" ht="15.95" customHeight="1">
      <c r="A156" s="12" t="s">
        <v>410</v>
      </c>
      <c r="B156" s="13" t="s">
        <v>160</v>
      </c>
      <c r="C156" s="7">
        <v>1476308800</v>
      </c>
      <c r="D156" s="7">
        <v>824563250.63</v>
      </c>
      <c r="E156" s="20">
        <f t="shared" si="2"/>
        <v>0.55853033635645877</v>
      </c>
    </row>
    <row r="157" spans="1:5" ht="15.95" customHeight="1">
      <c r="A157" s="15" t="s">
        <v>411</v>
      </c>
      <c r="B157" s="16" t="s">
        <v>161</v>
      </c>
      <c r="C157" s="17">
        <v>13819800</v>
      </c>
      <c r="D157" s="17">
        <v>6120587.5899999999</v>
      </c>
      <c r="E157" s="19">
        <f t="shared" si="2"/>
        <v>0.44288539559183199</v>
      </c>
    </row>
    <row r="158" spans="1:5" ht="15.95" customHeight="1">
      <c r="A158" s="15" t="s">
        <v>412</v>
      </c>
      <c r="B158" s="16" t="s">
        <v>162</v>
      </c>
      <c r="C158" s="17">
        <v>13819800</v>
      </c>
      <c r="D158" s="17">
        <v>6120587.5899999999</v>
      </c>
      <c r="E158" s="19">
        <f t="shared" si="2"/>
        <v>0.44288539559183199</v>
      </c>
    </row>
    <row r="159" spans="1:5" ht="27.95" customHeight="1">
      <c r="A159" s="15" t="s">
        <v>413</v>
      </c>
      <c r="B159" s="16" t="s">
        <v>163</v>
      </c>
      <c r="C159" s="17">
        <v>5306500</v>
      </c>
      <c r="D159" s="17">
        <v>1520427.67</v>
      </c>
      <c r="E159" s="19">
        <f t="shared" si="2"/>
        <v>0.28652175068312447</v>
      </c>
    </row>
    <row r="160" spans="1:5" ht="27.95" customHeight="1">
      <c r="A160" s="15" t="s">
        <v>414</v>
      </c>
      <c r="B160" s="16" t="s">
        <v>164</v>
      </c>
      <c r="C160" s="17">
        <v>5306500</v>
      </c>
      <c r="D160" s="17">
        <v>1520427.67</v>
      </c>
      <c r="E160" s="19">
        <f t="shared" si="2"/>
        <v>0.28652175068312447</v>
      </c>
    </row>
    <row r="161" spans="1:5" ht="27.95" customHeight="1">
      <c r="A161" s="15" t="s">
        <v>415</v>
      </c>
      <c r="B161" s="16" t="s">
        <v>165</v>
      </c>
      <c r="C161" s="17">
        <v>151500</v>
      </c>
      <c r="D161" s="17">
        <v>93000</v>
      </c>
      <c r="E161" s="19">
        <f t="shared" si="2"/>
        <v>0.61386138613861385</v>
      </c>
    </row>
    <row r="162" spans="1:5" ht="27.95" customHeight="1">
      <c r="A162" s="15" t="s">
        <v>416</v>
      </c>
      <c r="B162" s="16" t="s">
        <v>166</v>
      </c>
      <c r="C162" s="17">
        <v>151500</v>
      </c>
      <c r="D162" s="17">
        <v>93000</v>
      </c>
      <c r="E162" s="19">
        <f t="shared" si="2"/>
        <v>0.61386138613861385</v>
      </c>
    </row>
    <row r="163" spans="1:5" ht="15.95" customHeight="1">
      <c r="A163" s="15" t="s">
        <v>417</v>
      </c>
      <c r="B163" s="16" t="s">
        <v>167</v>
      </c>
      <c r="C163" s="17">
        <v>11795000</v>
      </c>
      <c r="D163" s="17">
        <v>3111800</v>
      </c>
      <c r="E163" s="19">
        <f t="shared" si="2"/>
        <v>0.2638236540907164</v>
      </c>
    </row>
    <row r="164" spans="1:5" ht="15.95" customHeight="1">
      <c r="A164" s="15" t="s">
        <v>418</v>
      </c>
      <c r="B164" s="16" t="s">
        <v>168</v>
      </c>
      <c r="C164" s="17">
        <v>11795000</v>
      </c>
      <c r="D164" s="17">
        <v>3111800</v>
      </c>
      <c r="E164" s="19">
        <f t="shared" si="2"/>
        <v>0.2638236540907164</v>
      </c>
    </row>
    <row r="165" spans="1:5" ht="15.95" customHeight="1">
      <c r="A165" s="15" t="s">
        <v>419</v>
      </c>
      <c r="B165" s="16" t="s">
        <v>169</v>
      </c>
      <c r="C165" s="17">
        <v>1445236000</v>
      </c>
      <c r="D165" s="17">
        <v>813717435.37</v>
      </c>
      <c r="E165" s="19">
        <f t="shared" si="2"/>
        <v>0.56303429707674046</v>
      </c>
    </row>
    <row r="166" spans="1:5" ht="15.95" customHeight="1">
      <c r="A166" s="15" t="s">
        <v>420</v>
      </c>
      <c r="B166" s="16" t="s">
        <v>170</v>
      </c>
      <c r="C166" s="17">
        <v>1445236000</v>
      </c>
      <c r="D166" s="17">
        <v>813717435.37</v>
      </c>
      <c r="E166" s="19">
        <f t="shared" si="2"/>
        <v>0.56303429707674046</v>
      </c>
    </row>
    <row r="167" spans="1:5" s="14" customFormat="1" ht="15.95" customHeight="1">
      <c r="A167" s="12" t="s">
        <v>421</v>
      </c>
      <c r="B167" s="13" t="s">
        <v>171</v>
      </c>
      <c r="C167" s="7">
        <v>98812488.890000001</v>
      </c>
      <c r="D167" s="7">
        <v>38790963.920000002</v>
      </c>
      <c r="E167" s="20">
        <f t="shared" si="2"/>
        <v>0.39257146900917417</v>
      </c>
    </row>
    <row r="168" spans="1:5" ht="68.099999999999994" customHeight="1">
      <c r="A168" s="15" t="s">
        <v>422</v>
      </c>
      <c r="B168" s="16" t="s">
        <v>172</v>
      </c>
      <c r="C168" s="17">
        <v>1968700</v>
      </c>
      <c r="D168" s="17">
        <v>486726.1</v>
      </c>
      <c r="E168" s="19">
        <f t="shared" si="2"/>
        <v>0.24723223446944684</v>
      </c>
    </row>
    <row r="169" spans="1:5" ht="66" customHeight="1">
      <c r="A169" s="15" t="s">
        <v>423</v>
      </c>
      <c r="B169" s="16" t="s">
        <v>173</v>
      </c>
      <c r="C169" s="17">
        <v>1968700</v>
      </c>
      <c r="D169" s="17">
        <v>486726.1</v>
      </c>
      <c r="E169" s="19">
        <f t="shared" si="2"/>
        <v>0.24723223446944684</v>
      </c>
    </row>
    <row r="170" spans="1:5" ht="39.950000000000003" customHeight="1">
      <c r="A170" s="15" t="s">
        <v>424</v>
      </c>
      <c r="B170" s="16" t="s">
        <v>174</v>
      </c>
      <c r="C170" s="17">
        <v>5352000</v>
      </c>
      <c r="D170" s="17">
        <v>1527600</v>
      </c>
      <c r="E170" s="19">
        <f t="shared" si="2"/>
        <v>0.28542600896860987</v>
      </c>
    </row>
    <row r="171" spans="1:5" ht="39.950000000000003" customHeight="1">
      <c r="A171" s="15" t="s">
        <v>425</v>
      </c>
      <c r="B171" s="16" t="s">
        <v>175</v>
      </c>
      <c r="C171" s="17">
        <v>5352000</v>
      </c>
      <c r="D171" s="17">
        <v>1527600</v>
      </c>
      <c r="E171" s="19">
        <f t="shared" si="2"/>
        <v>0.28542600896860987</v>
      </c>
    </row>
    <row r="172" spans="1:5" ht="53.1" customHeight="1">
      <c r="A172" s="15" t="s">
        <v>426</v>
      </c>
      <c r="B172" s="16" t="s">
        <v>176</v>
      </c>
      <c r="C172" s="17">
        <v>91352900</v>
      </c>
      <c r="D172" s="17">
        <v>36637748.93</v>
      </c>
      <c r="E172" s="19">
        <f t="shared" si="2"/>
        <v>0.40105731651649812</v>
      </c>
    </row>
    <row r="173" spans="1:5" ht="54" customHeight="1">
      <c r="A173" s="15" t="s">
        <v>427</v>
      </c>
      <c r="B173" s="16" t="s">
        <v>177</v>
      </c>
      <c r="C173" s="17">
        <v>91352900</v>
      </c>
      <c r="D173" s="17">
        <v>36637748.93</v>
      </c>
      <c r="E173" s="19">
        <f t="shared" si="2"/>
        <v>0.40105731651649812</v>
      </c>
    </row>
    <row r="174" spans="1:5" ht="15.95" customHeight="1">
      <c r="A174" s="15" t="s">
        <v>428</v>
      </c>
      <c r="B174" s="16" t="s">
        <v>178</v>
      </c>
      <c r="C174" s="17">
        <v>138888.89000000001</v>
      </c>
      <c r="D174" s="17">
        <v>138888.89000000001</v>
      </c>
      <c r="E174" s="19">
        <f t="shared" si="2"/>
        <v>1</v>
      </c>
    </row>
    <row r="175" spans="1:5" ht="15.95" customHeight="1">
      <c r="A175" s="15" t="s">
        <v>429</v>
      </c>
      <c r="B175" s="16" t="s">
        <v>179</v>
      </c>
      <c r="C175" s="17">
        <v>138888.89000000001</v>
      </c>
      <c r="D175" s="17">
        <v>138888.89000000001</v>
      </c>
      <c r="E175" s="19">
        <f t="shared" si="2"/>
        <v>1</v>
      </c>
    </row>
    <row r="176" spans="1:5" s="14" customFormat="1" ht="15.95" customHeight="1">
      <c r="A176" s="12" t="s">
        <v>430</v>
      </c>
      <c r="B176" s="13" t="s">
        <v>180</v>
      </c>
      <c r="C176" s="7">
        <v>450000</v>
      </c>
      <c r="D176" s="7">
        <v>881000</v>
      </c>
      <c r="E176" s="20">
        <f t="shared" si="2"/>
        <v>1.9577777777777778</v>
      </c>
    </row>
    <row r="177" spans="1:5" ht="15.95" customHeight="1">
      <c r="A177" s="15" t="s">
        <v>431</v>
      </c>
      <c r="B177" s="16" t="s">
        <v>181</v>
      </c>
      <c r="C177" s="17">
        <v>450000</v>
      </c>
      <c r="D177" s="17">
        <v>881000</v>
      </c>
      <c r="E177" s="19">
        <f t="shared" si="2"/>
        <v>1.9577777777777778</v>
      </c>
    </row>
    <row r="178" spans="1:5" ht="15.95" customHeight="1">
      <c r="A178" s="15" t="s">
        <v>431</v>
      </c>
      <c r="B178" s="16" t="s">
        <v>182</v>
      </c>
      <c r="C178" s="17">
        <v>450000</v>
      </c>
      <c r="D178" s="17">
        <v>881000</v>
      </c>
      <c r="E178" s="19">
        <f t="shared" si="2"/>
        <v>1.9577777777777778</v>
      </c>
    </row>
    <row r="179" spans="1:5" s="14" customFormat="1" ht="53.1" customHeight="1">
      <c r="A179" s="12" t="s">
        <v>382</v>
      </c>
      <c r="B179" s="13" t="s">
        <v>183</v>
      </c>
      <c r="C179" s="7" t="s">
        <v>9</v>
      </c>
      <c r="D179" s="7">
        <v>-3600</v>
      </c>
      <c r="E179" s="35" t="s">
        <v>9</v>
      </c>
    </row>
    <row r="180" spans="1:5" ht="42" customHeight="1">
      <c r="A180" s="15" t="s">
        <v>383</v>
      </c>
      <c r="B180" s="16" t="s">
        <v>184</v>
      </c>
      <c r="C180" s="17" t="s">
        <v>9</v>
      </c>
      <c r="D180" s="17">
        <v>-3600</v>
      </c>
      <c r="E180" s="21" t="s">
        <v>9</v>
      </c>
    </row>
    <row r="181" spans="1:5" ht="15.95" customHeight="1">
      <c r="A181" s="6" t="s">
        <v>242</v>
      </c>
      <c r="B181" s="18" t="s">
        <v>8</v>
      </c>
      <c r="C181" s="7">
        <v>3803562918.3299999</v>
      </c>
      <c r="D181" s="7">
        <v>1619011805.4300001</v>
      </c>
      <c r="E181" s="19">
        <f t="shared" si="2"/>
        <v>0.4256566383134387</v>
      </c>
    </row>
    <row r="182" spans="1:5" ht="15.95" customHeight="1">
      <c r="A182" s="36" t="s">
        <v>185</v>
      </c>
      <c r="B182" s="36"/>
      <c r="C182" s="36"/>
      <c r="D182" s="36"/>
      <c r="E182" s="36"/>
    </row>
    <row r="183" spans="1:5" s="14" customFormat="1" ht="15.95" customHeight="1">
      <c r="A183" s="12" t="s">
        <v>432</v>
      </c>
      <c r="B183" s="13" t="s">
        <v>186</v>
      </c>
      <c r="C183" s="7">
        <v>705518689.63</v>
      </c>
      <c r="D183" s="7">
        <v>217056432.66</v>
      </c>
      <c r="E183" s="20">
        <f t="shared" si="2"/>
        <v>0.30765511367789899</v>
      </c>
    </row>
    <row r="184" spans="1:5" ht="15.95" customHeight="1">
      <c r="A184" s="15" t="s">
        <v>433</v>
      </c>
      <c r="B184" s="16" t="s">
        <v>187</v>
      </c>
      <c r="C184" s="17">
        <v>6340000</v>
      </c>
      <c r="D184" s="17">
        <v>2489535.0499999998</v>
      </c>
      <c r="E184" s="19">
        <f t="shared" si="2"/>
        <v>0.39267114353312299</v>
      </c>
    </row>
    <row r="185" spans="1:5" ht="25.5">
      <c r="A185" s="15" t="s">
        <v>434</v>
      </c>
      <c r="B185" s="16" t="s">
        <v>188</v>
      </c>
      <c r="C185" s="17">
        <v>7980182</v>
      </c>
      <c r="D185" s="17">
        <v>3143816.38</v>
      </c>
      <c r="E185" s="19">
        <f t="shared" si="2"/>
        <v>0.39395296748871139</v>
      </c>
    </row>
    <row r="186" spans="1:5" ht="25.5">
      <c r="A186" s="15" t="s">
        <v>435</v>
      </c>
      <c r="B186" s="16" t="s">
        <v>189</v>
      </c>
      <c r="C186" s="17">
        <v>347956745.86000001</v>
      </c>
      <c r="D186" s="17">
        <v>115102598.42</v>
      </c>
      <c r="E186" s="19">
        <f t="shared" ref="E186:E190" si="3">D186/C186</f>
        <v>0.33079570891926724</v>
      </c>
    </row>
    <row r="187" spans="1:5" ht="15.95" customHeight="1">
      <c r="A187" s="15" t="s">
        <v>436</v>
      </c>
      <c r="B187" s="16" t="s">
        <v>190</v>
      </c>
      <c r="C187" s="17">
        <v>151500</v>
      </c>
      <c r="D187" s="17">
        <v>93000</v>
      </c>
      <c r="E187" s="19">
        <f t="shared" si="3"/>
        <v>0.61386138613861385</v>
      </c>
    </row>
    <row r="188" spans="1:5" ht="25.5">
      <c r="A188" s="15" t="s">
        <v>437</v>
      </c>
      <c r="B188" s="16" t="s">
        <v>191</v>
      </c>
      <c r="C188" s="17">
        <v>39272772.18</v>
      </c>
      <c r="D188" s="17">
        <v>16580483.220000001</v>
      </c>
      <c r="E188" s="19">
        <f t="shared" si="3"/>
        <v>0.42218774737892723</v>
      </c>
    </row>
    <row r="189" spans="1:5" ht="15.95" customHeight="1">
      <c r="A189" s="15" t="s">
        <v>438</v>
      </c>
      <c r="B189" s="16" t="s">
        <v>192</v>
      </c>
      <c r="C189" s="17">
        <v>1000000</v>
      </c>
      <c r="D189" s="17" t="s">
        <v>9</v>
      </c>
      <c r="E189" s="21" t="s">
        <v>9</v>
      </c>
    </row>
    <row r="190" spans="1:5" ht="15.95" customHeight="1">
      <c r="A190" s="15" t="s">
        <v>439</v>
      </c>
      <c r="B190" s="16" t="s">
        <v>193</v>
      </c>
      <c r="C190" s="17">
        <v>302817489.58999997</v>
      </c>
      <c r="D190" s="17">
        <v>79646999.590000004</v>
      </c>
      <c r="E190" s="19">
        <f t="shared" si="3"/>
        <v>0.2630198133464422</v>
      </c>
    </row>
    <row r="191" spans="1:5" s="14" customFormat="1" ht="15.95" customHeight="1">
      <c r="A191" s="12" t="s">
        <v>440</v>
      </c>
      <c r="B191" s="13" t="s">
        <v>194</v>
      </c>
      <c r="C191" s="7">
        <v>5306500</v>
      </c>
      <c r="D191" s="7">
        <v>1520427.67</v>
      </c>
      <c r="E191" s="20">
        <f t="shared" ref="E191:E199" si="4">D191/C191</f>
        <v>0.28652175068312447</v>
      </c>
    </row>
    <row r="192" spans="1:5" ht="15.95" customHeight="1">
      <c r="A192" s="15" t="s">
        <v>441</v>
      </c>
      <c r="B192" s="16" t="s">
        <v>195</v>
      </c>
      <c r="C192" s="17">
        <v>5306500</v>
      </c>
      <c r="D192" s="17">
        <v>1520427.67</v>
      </c>
      <c r="E192" s="19">
        <f t="shared" si="4"/>
        <v>0.28652175068312447</v>
      </c>
    </row>
    <row r="193" spans="1:5" s="14" customFormat="1" ht="15.95" customHeight="1">
      <c r="A193" s="12" t="s">
        <v>442</v>
      </c>
      <c r="B193" s="13" t="s">
        <v>196</v>
      </c>
      <c r="C193" s="7">
        <v>76697034.760000005</v>
      </c>
      <c r="D193" s="7">
        <v>26803161.07</v>
      </c>
      <c r="E193" s="20">
        <f t="shared" si="4"/>
        <v>0.34946802251054848</v>
      </c>
    </row>
    <row r="194" spans="1:5" ht="15.95" customHeight="1">
      <c r="A194" s="15" t="s">
        <v>443</v>
      </c>
      <c r="B194" s="16" t="s">
        <v>197</v>
      </c>
      <c r="C194" s="17">
        <v>3718534.76</v>
      </c>
      <c r="D194" s="17">
        <v>140000</v>
      </c>
      <c r="E194" s="19">
        <f t="shared" si="4"/>
        <v>3.7649237948766685E-2</v>
      </c>
    </row>
    <row r="195" spans="1:5" ht="15.95" customHeight="1">
      <c r="A195" s="15" t="s">
        <v>444</v>
      </c>
      <c r="B195" s="16" t="s">
        <v>198</v>
      </c>
      <c r="C195" s="17">
        <v>72848500</v>
      </c>
      <c r="D195" s="17">
        <v>26658161.07</v>
      </c>
      <c r="E195" s="19">
        <f t="shared" si="4"/>
        <v>0.36593973891020404</v>
      </c>
    </row>
    <row r="196" spans="1:5" ht="15.95" customHeight="1">
      <c r="A196" s="15" t="s">
        <v>445</v>
      </c>
      <c r="B196" s="16" t="s">
        <v>199</v>
      </c>
      <c r="C196" s="17">
        <v>130000</v>
      </c>
      <c r="D196" s="17">
        <v>5000</v>
      </c>
      <c r="E196" s="19">
        <f t="shared" si="4"/>
        <v>3.8461538461538464E-2</v>
      </c>
    </row>
    <row r="197" spans="1:5" s="14" customFormat="1" ht="15.95" customHeight="1">
      <c r="A197" s="12" t="s">
        <v>446</v>
      </c>
      <c r="B197" s="13" t="s">
        <v>200</v>
      </c>
      <c r="C197" s="7">
        <v>473847987.58999997</v>
      </c>
      <c r="D197" s="7">
        <v>115305787.02</v>
      </c>
      <c r="E197" s="20">
        <f t="shared" si="4"/>
        <v>0.24333919324306399</v>
      </c>
    </row>
    <row r="198" spans="1:5" ht="15.95" customHeight="1">
      <c r="A198" s="15" t="s">
        <v>447</v>
      </c>
      <c r="B198" s="16" t="s">
        <v>201</v>
      </c>
      <c r="C198" s="17">
        <v>23186534.350000001</v>
      </c>
      <c r="D198" s="17">
        <v>12073267.939999999</v>
      </c>
      <c r="E198" s="19">
        <f t="shared" si="4"/>
        <v>0.52070170374556213</v>
      </c>
    </row>
    <row r="199" spans="1:5" ht="15.95" customHeight="1">
      <c r="A199" s="15" t="s">
        <v>448</v>
      </c>
      <c r="B199" s="16" t="s">
        <v>202</v>
      </c>
      <c r="C199" s="17">
        <v>444041951.38999999</v>
      </c>
      <c r="D199" s="17">
        <v>100424617.23</v>
      </c>
      <c r="E199" s="19">
        <f t="shared" si="4"/>
        <v>0.22616020156572442</v>
      </c>
    </row>
    <row r="200" spans="1:5" ht="15.95" customHeight="1">
      <c r="A200" s="15" t="s">
        <v>449</v>
      </c>
      <c r="B200" s="16" t="s">
        <v>203</v>
      </c>
      <c r="C200" s="17">
        <v>6619501.8499999996</v>
      </c>
      <c r="D200" s="17">
        <v>2807901.85</v>
      </c>
      <c r="E200" s="19">
        <f t="shared" ref="E200:E208" si="5">D200/C200</f>
        <v>0.42418627770305711</v>
      </c>
    </row>
    <row r="201" spans="1:5" s="14" customFormat="1" ht="15.95" customHeight="1">
      <c r="A201" s="12" t="s">
        <v>450</v>
      </c>
      <c r="B201" s="13" t="s">
        <v>204</v>
      </c>
      <c r="C201" s="7">
        <v>347782063.95999998</v>
      </c>
      <c r="D201" s="7">
        <v>57555039.920000002</v>
      </c>
      <c r="E201" s="20">
        <f t="shared" si="5"/>
        <v>0.16549168540968712</v>
      </c>
    </row>
    <row r="202" spans="1:5" ht="15.95" customHeight="1">
      <c r="A202" s="15" t="s">
        <v>451</v>
      </c>
      <c r="B202" s="16" t="s">
        <v>205</v>
      </c>
      <c r="C202" s="17">
        <v>256152435.08000001</v>
      </c>
      <c r="D202" s="17">
        <v>40504699.490000002</v>
      </c>
      <c r="E202" s="19">
        <f t="shared" si="5"/>
        <v>0.15812732554094133</v>
      </c>
    </row>
    <row r="203" spans="1:5" ht="15.95" customHeight="1">
      <c r="A203" s="15" t="s">
        <v>452</v>
      </c>
      <c r="B203" s="16" t="s">
        <v>206</v>
      </c>
      <c r="C203" s="17">
        <v>35698665.640000001</v>
      </c>
      <c r="D203" s="17">
        <v>9210575.4499999993</v>
      </c>
      <c r="E203" s="19">
        <f t="shared" si="5"/>
        <v>0.25800895593362572</v>
      </c>
    </row>
    <row r="204" spans="1:5" ht="15.95" customHeight="1">
      <c r="A204" s="15" t="s">
        <v>453</v>
      </c>
      <c r="B204" s="16" t="s">
        <v>207</v>
      </c>
      <c r="C204" s="17">
        <v>55930963.240000002</v>
      </c>
      <c r="D204" s="17">
        <v>7839764.9800000004</v>
      </c>
      <c r="E204" s="19">
        <f t="shared" si="5"/>
        <v>0.14016860296790412</v>
      </c>
    </row>
    <row r="205" spans="1:5" s="14" customFormat="1" ht="15.95" customHeight="1">
      <c r="A205" s="12" t="s">
        <v>454</v>
      </c>
      <c r="B205" s="13" t="s">
        <v>208</v>
      </c>
      <c r="C205" s="7">
        <v>4812900</v>
      </c>
      <c r="D205" s="7">
        <v>30616.59</v>
      </c>
      <c r="E205" s="20">
        <f t="shared" si="5"/>
        <v>6.3613600947453721E-3</v>
      </c>
    </row>
    <row r="206" spans="1:5" ht="15.95" customHeight="1">
      <c r="A206" s="15" t="s">
        <v>455</v>
      </c>
      <c r="B206" s="16" t="s">
        <v>209</v>
      </c>
      <c r="C206" s="17">
        <v>4812900</v>
      </c>
      <c r="D206" s="17">
        <v>30616.59</v>
      </c>
      <c r="E206" s="19">
        <f t="shared" si="5"/>
        <v>6.3613600947453721E-3</v>
      </c>
    </row>
    <row r="207" spans="1:5" s="14" customFormat="1" ht="15.95" customHeight="1">
      <c r="A207" s="12" t="s">
        <v>398</v>
      </c>
      <c r="B207" s="13" t="s">
        <v>210</v>
      </c>
      <c r="C207" s="7">
        <v>2181174463.9299998</v>
      </c>
      <c r="D207" s="7">
        <v>1120614670.04</v>
      </c>
      <c r="E207" s="20">
        <f t="shared" si="5"/>
        <v>0.51376663745682094</v>
      </c>
    </row>
    <row r="208" spans="1:5" ht="15.95" customHeight="1">
      <c r="A208" s="15" t="s">
        <v>399</v>
      </c>
      <c r="B208" s="16" t="s">
        <v>211</v>
      </c>
      <c r="C208" s="17">
        <v>635979384.50999999</v>
      </c>
      <c r="D208" s="17">
        <v>341410507.38</v>
      </c>
      <c r="E208" s="19">
        <f t="shared" si="5"/>
        <v>0.53682637471503092</v>
      </c>
    </row>
    <row r="209" spans="1:5" ht="15.95" customHeight="1">
      <c r="A209" s="15" t="s">
        <v>400</v>
      </c>
      <c r="B209" s="16" t="s">
        <v>212</v>
      </c>
      <c r="C209" s="17">
        <v>1202411770.1300001</v>
      </c>
      <c r="D209" s="17">
        <v>651323275.76999998</v>
      </c>
      <c r="E209" s="19">
        <f t="shared" ref="E209:E213" si="6">D209/C209</f>
        <v>0.5416807219872618</v>
      </c>
    </row>
    <row r="210" spans="1:5" ht="15.95" customHeight="1">
      <c r="A210" s="15" t="s">
        <v>401</v>
      </c>
      <c r="B210" s="16" t="s">
        <v>213</v>
      </c>
      <c r="C210" s="17">
        <v>192156008.25</v>
      </c>
      <c r="D210" s="17">
        <v>75637832.900000006</v>
      </c>
      <c r="E210" s="19">
        <f t="shared" si="6"/>
        <v>0.39362720733453832</v>
      </c>
    </row>
    <row r="211" spans="1:5" ht="15.95" customHeight="1">
      <c r="A211" s="15" t="s">
        <v>402</v>
      </c>
      <c r="B211" s="16" t="s">
        <v>214</v>
      </c>
      <c r="C211" s="17">
        <v>966770</v>
      </c>
      <c r="D211" s="17">
        <v>105595</v>
      </c>
      <c r="E211" s="19">
        <f t="shared" si="6"/>
        <v>0.10922453117080588</v>
      </c>
    </row>
    <row r="212" spans="1:5" ht="15.95" customHeight="1">
      <c r="A212" s="15" t="s">
        <v>403</v>
      </c>
      <c r="B212" s="16" t="s">
        <v>215</v>
      </c>
      <c r="C212" s="17">
        <v>8885420</v>
      </c>
      <c r="D212" s="17">
        <v>2023929.01</v>
      </c>
      <c r="E212" s="19">
        <f t="shared" si="6"/>
        <v>0.22778090512322435</v>
      </c>
    </row>
    <row r="213" spans="1:5" ht="15.95" customHeight="1">
      <c r="A213" s="15" t="s">
        <v>404</v>
      </c>
      <c r="B213" s="16" t="s">
        <v>216</v>
      </c>
      <c r="C213" s="17">
        <v>140775111.03999999</v>
      </c>
      <c r="D213" s="17">
        <v>50113529.979999997</v>
      </c>
      <c r="E213" s="19">
        <f t="shared" si="6"/>
        <v>0.35598288369142672</v>
      </c>
    </row>
    <row r="214" spans="1:5" s="14" customFormat="1" ht="15.95" customHeight="1">
      <c r="A214" s="12" t="s">
        <v>395</v>
      </c>
      <c r="B214" s="13" t="s">
        <v>217</v>
      </c>
      <c r="C214" s="7">
        <v>292459398.00999999</v>
      </c>
      <c r="D214" s="7">
        <v>104438576.33</v>
      </c>
      <c r="E214" s="20">
        <f t="shared" ref="E214:E220" si="7">D214/C214</f>
        <v>0.3571045315713498</v>
      </c>
    </row>
    <row r="215" spans="1:5" ht="15.95" customHeight="1">
      <c r="A215" s="15" t="s">
        <v>396</v>
      </c>
      <c r="B215" s="16" t="s">
        <v>218</v>
      </c>
      <c r="C215" s="17">
        <v>265876816.77000001</v>
      </c>
      <c r="D215" s="17">
        <v>91720989.469999999</v>
      </c>
      <c r="E215" s="19">
        <f t="shared" si="7"/>
        <v>0.34497550626741691</v>
      </c>
    </row>
    <row r="216" spans="1:5" ht="15.95" customHeight="1">
      <c r="A216" s="15" t="s">
        <v>397</v>
      </c>
      <c r="B216" s="16" t="s">
        <v>219</v>
      </c>
      <c r="C216" s="17">
        <v>26582581.239999998</v>
      </c>
      <c r="D216" s="17">
        <v>12717586.859999999</v>
      </c>
      <c r="E216" s="19">
        <f t="shared" si="7"/>
        <v>0.47841805674097887</v>
      </c>
    </row>
    <row r="217" spans="1:5" s="14" customFormat="1" ht="15.95" customHeight="1">
      <c r="A217" s="12" t="s">
        <v>390</v>
      </c>
      <c r="B217" s="13" t="s">
        <v>220</v>
      </c>
      <c r="C217" s="7">
        <v>42053800</v>
      </c>
      <c r="D217" s="7">
        <v>17948195.100000001</v>
      </c>
      <c r="E217" s="20">
        <f t="shared" si="7"/>
        <v>0.42679127926608301</v>
      </c>
    </row>
    <row r="218" spans="1:5" ht="15.95" customHeight="1">
      <c r="A218" s="15" t="s">
        <v>391</v>
      </c>
      <c r="B218" s="16" t="s">
        <v>221</v>
      </c>
      <c r="C218" s="17">
        <v>19700000</v>
      </c>
      <c r="D218" s="17">
        <v>8013177.9800000004</v>
      </c>
      <c r="E218" s="19">
        <f t="shared" si="7"/>
        <v>0.40676030355329951</v>
      </c>
    </row>
    <row r="219" spans="1:5" ht="15.95" customHeight="1">
      <c r="A219" s="15" t="s">
        <v>392</v>
      </c>
      <c r="B219" s="16" t="s">
        <v>222</v>
      </c>
      <c r="C219" s="17">
        <v>3953600</v>
      </c>
      <c r="D219" s="17">
        <v>1368238</v>
      </c>
      <c r="E219" s="19">
        <f t="shared" si="7"/>
        <v>0.34607395791177659</v>
      </c>
    </row>
    <row r="220" spans="1:5" ht="15.95" customHeight="1">
      <c r="A220" s="15" t="s">
        <v>393</v>
      </c>
      <c r="B220" s="16" t="s">
        <v>223</v>
      </c>
      <c r="C220" s="17">
        <v>11498300</v>
      </c>
      <c r="D220" s="17">
        <v>6089971</v>
      </c>
      <c r="E220" s="19">
        <f t="shared" si="7"/>
        <v>0.52964099040727763</v>
      </c>
    </row>
    <row r="221" spans="1:5" ht="15.95" customHeight="1">
      <c r="A221" s="15" t="s">
        <v>394</v>
      </c>
      <c r="B221" s="16" t="s">
        <v>224</v>
      </c>
      <c r="C221" s="17">
        <v>6901900</v>
      </c>
      <c r="D221" s="17">
        <v>2476808.12</v>
      </c>
      <c r="E221" s="19">
        <f t="shared" ref="E221:E236" si="8">D221/C221</f>
        <v>0.35885888233674784</v>
      </c>
    </row>
    <row r="222" spans="1:5" s="14" customFormat="1" ht="15.95" customHeight="1">
      <c r="A222" s="12" t="s">
        <v>387</v>
      </c>
      <c r="B222" s="13" t="s">
        <v>225</v>
      </c>
      <c r="C222" s="7">
        <v>193416148.68000001</v>
      </c>
      <c r="D222" s="7">
        <v>49892027.789999999</v>
      </c>
      <c r="E222" s="20">
        <f t="shared" si="8"/>
        <v>0.25795171773658127</v>
      </c>
    </row>
    <row r="223" spans="1:5" ht="15.95" customHeight="1">
      <c r="A223" s="15" t="s">
        <v>388</v>
      </c>
      <c r="B223" s="16" t="s">
        <v>226</v>
      </c>
      <c r="C223" s="17">
        <v>188743148.68000001</v>
      </c>
      <c r="D223" s="17">
        <v>48990284.509999998</v>
      </c>
      <c r="E223" s="19">
        <f t="shared" si="8"/>
        <v>0.25956059784219976</v>
      </c>
    </row>
    <row r="224" spans="1:5" ht="15.95" customHeight="1">
      <c r="A224" s="15" t="s">
        <v>389</v>
      </c>
      <c r="B224" s="16" t="s">
        <v>227</v>
      </c>
      <c r="C224" s="17">
        <v>4673000</v>
      </c>
      <c r="D224" s="17">
        <v>901743.28</v>
      </c>
      <c r="E224" s="19">
        <f t="shared" si="8"/>
        <v>0.19296881660603468</v>
      </c>
    </row>
    <row r="225" spans="1:5" s="14" customFormat="1" ht="15.95" customHeight="1">
      <c r="A225" s="12" t="s">
        <v>385</v>
      </c>
      <c r="B225" s="13" t="s">
        <v>228</v>
      </c>
      <c r="C225" s="7">
        <v>300000</v>
      </c>
      <c r="D225" s="7" t="s">
        <v>9</v>
      </c>
      <c r="E225" s="21" t="s">
        <v>9</v>
      </c>
    </row>
    <row r="226" spans="1:5" ht="15.95" customHeight="1">
      <c r="A226" s="15" t="s">
        <v>386</v>
      </c>
      <c r="B226" s="16" t="s">
        <v>229</v>
      </c>
      <c r="C226" s="17">
        <v>300000</v>
      </c>
      <c r="D226" s="17" t="s">
        <v>9</v>
      </c>
      <c r="E226" s="21" t="s">
        <v>9</v>
      </c>
    </row>
    <row r="227" spans="1:5" ht="15.95" customHeight="1">
      <c r="A227" s="22" t="s">
        <v>384</v>
      </c>
      <c r="B227" s="30" t="s">
        <v>8</v>
      </c>
      <c r="C227" s="31">
        <v>4323368986.5600004</v>
      </c>
      <c r="D227" s="31">
        <v>1711164934.1900001</v>
      </c>
      <c r="E227" s="20">
        <f>D227/C227</f>
        <v>0.39579433065035063</v>
      </c>
    </row>
    <row r="228" spans="1:5" ht="15.95" customHeight="1">
      <c r="A228" s="23" t="s">
        <v>230</v>
      </c>
      <c r="B228" s="24" t="s">
        <v>8</v>
      </c>
      <c r="C228" s="25">
        <v>-519806068.23000002</v>
      </c>
      <c r="D228" s="25">
        <v>-92153128.760000005</v>
      </c>
      <c r="E228" s="20">
        <f t="shared" si="8"/>
        <v>0.17728367249307439</v>
      </c>
    </row>
    <row r="229" spans="1:5" ht="15.95" customHeight="1">
      <c r="A229" s="15" t="s">
        <v>456</v>
      </c>
      <c r="B229" s="26" t="s">
        <v>231</v>
      </c>
      <c r="C229" s="27">
        <v>62899200</v>
      </c>
      <c r="D229" s="27" t="s">
        <v>9</v>
      </c>
      <c r="E229" s="21" t="s">
        <v>9</v>
      </c>
    </row>
    <row r="230" spans="1:5" ht="15.95" customHeight="1">
      <c r="A230" s="28" t="s">
        <v>232</v>
      </c>
      <c r="B230" s="26" t="s">
        <v>8</v>
      </c>
      <c r="C230" s="27">
        <v>456906868.23000002</v>
      </c>
      <c r="D230" s="27">
        <v>92153128.760000005</v>
      </c>
      <c r="E230" s="19">
        <f t="shared" si="8"/>
        <v>0.20168908626169199</v>
      </c>
    </row>
    <row r="231" spans="1:5" ht="15.95" customHeight="1">
      <c r="A231" s="15" t="s">
        <v>457</v>
      </c>
      <c r="B231" s="26" t="s">
        <v>233</v>
      </c>
      <c r="C231" s="27">
        <v>456906868.23000002</v>
      </c>
      <c r="D231" s="27">
        <v>92153128.760000005</v>
      </c>
      <c r="E231" s="19">
        <f t="shared" si="8"/>
        <v>0.20168908626169199</v>
      </c>
    </row>
    <row r="232" spans="1:5" ht="15.95" customHeight="1">
      <c r="A232" s="32" t="s">
        <v>458</v>
      </c>
      <c r="B232" s="33" t="s">
        <v>234</v>
      </c>
      <c r="C232" s="34">
        <v>-3866462118.3299999</v>
      </c>
      <c r="D232" s="34">
        <v>-1644028485.5999999</v>
      </c>
      <c r="E232" s="19">
        <f t="shared" si="8"/>
        <v>0.42520227414256623</v>
      </c>
    </row>
    <row r="233" spans="1:5" ht="15.95" customHeight="1">
      <c r="A233" s="15" t="s">
        <v>459</v>
      </c>
      <c r="B233" s="26" t="s">
        <v>235</v>
      </c>
      <c r="C233" s="27">
        <v>-3866462118.3299999</v>
      </c>
      <c r="D233" s="27">
        <v>-1644028485.5999999</v>
      </c>
      <c r="E233" s="19">
        <f t="shared" si="8"/>
        <v>0.42520227414256623</v>
      </c>
    </row>
    <row r="234" spans="1:5" ht="15.95" customHeight="1">
      <c r="A234" s="32" t="s">
        <v>460</v>
      </c>
      <c r="B234" s="33" t="s">
        <v>236</v>
      </c>
      <c r="C234" s="34">
        <v>4323368986.5600004</v>
      </c>
      <c r="D234" s="34">
        <v>1736181614.3599999</v>
      </c>
      <c r="E234" s="19">
        <f t="shared" si="8"/>
        <v>0.40158071627872721</v>
      </c>
    </row>
    <row r="235" spans="1:5" ht="15.95" customHeight="1">
      <c r="A235" s="15" t="s">
        <v>461</v>
      </c>
      <c r="B235" s="26" t="s">
        <v>237</v>
      </c>
      <c r="C235" s="27">
        <v>4323368986.5600004</v>
      </c>
      <c r="D235" s="27">
        <v>1736181614.3599999</v>
      </c>
      <c r="E235" s="19">
        <f t="shared" si="8"/>
        <v>0.40158071627872721</v>
      </c>
    </row>
    <row r="236" spans="1:5" ht="15.95" customHeight="1">
      <c r="A236" s="22" t="s">
        <v>462</v>
      </c>
      <c r="B236" s="29" t="s">
        <v>8</v>
      </c>
      <c r="C236" s="7">
        <v>519806068.23000002</v>
      </c>
      <c r="D236" s="7">
        <v>92153128.760000005</v>
      </c>
      <c r="E236" s="20">
        <f t="shared" si="8"/>
        <v>0.17728367249307439</v>
      </c>
    </row>
  </sheetData>
  <mergeCells count="3">
    <mergeCell ref="A182:E182"/>
    <mergeCell ref="A5:E5"/>
    <mergeCell ref="A1:E1"/>
  </mergeCells>
  <pageMargins left="1.1811023622047245" right="0.39370078740157483" top="0.78740157480314965" bottom="0.78740157480314965" header="0" footer="0"/>
  <pageSetup paperSize="9" scale="51" fitToHeight="13" orientation="portrait" r:id="rId1"/>
  <headerFooter>
    <oddFooter>&amp;CСтраница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679151&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0_Орг=34024_Ф=0503317M_Период=май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6A430FB4-2A21-4301-9B88-3EA5449943B5}">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01.06.2026</vt:lpstr>
      <vt:lpstr>'01.06.2026'!Заголовки_для_печати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Павлова</dc:creator>
  <cp:lastModifiedBy>Павлова</cp:lastModifiedBy>
  <cp:lastPrinted>2026-06-22T09:58:22Z</cp:lastPrinted>
  <dcterms:created xsi:type="dcterms:W3CDTF">2026-06-05T02:10:38Z</dcterms:created>
  <dcterms:modified xsi:type="dcterms:W3CDTF">2026-06-22T09:59:46Z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910_Орг=34024_Ф=0503317M_Период=май 2026 года(2).xlsx</vt:lpwstr>
  </property>
  <property fmtid="{D5CDD505-2E9C-101B-9397-08002B2CF9AE}" pid="4" name="Версия клиента">
    <vt:lpwstr>24.2.847.1125 (.NET 4.7.2)</vt:lpwstr>
  </property>
  <property fmtid="{D5CDD505-2E9C-101B-9397-08002B2CF9AE}" pid="5" name="Версия базы">
    <vt:lpwstr>19.2.0.8</vt:lpwstr>
  </property>
  <property fmtid="{D5CDD505-2E9C-101B-9397-08002B2CF9AE}" pid="6" name="Пользователь">
    <vt:lpwstr>34024_косарева</vt:lpwstr>
  </property>
  <property fmtid="{D5CDD505-2E9C-101B-9397-08002B2CF9AE}" pid="7" name="Шаблон">
    <vt:lpwstr>0503317G_20220101.xlt</vt:lpwstr>
  </property>
</Properties>
</file>